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yska\uca\MIAGE\2023_11_15_Maquettes_Masters\"/>
    </mc:Choice>
  </mc:AlternateContent>
  <bookViews>
    <workbookView xWindow="-5040" yWindow="-17388" windowWidth="28080" windowHeight="17496" firstSheet="2" activeTab="5"/>
  </bookViews>
  <sheets>
    <sheet name="Listes" sheetId="15" state="hidden" r:id="rId1"/>
    <sheet name="Calcul" sheetId="21" state="hidden" r:id="rId2"/>
    <sheet name="Fiche Générale" sheetId="2" r:id="rId3"/>
    <sheet name="M1 Annualisé Maquette" sheetId="3" r:id="rId4"/>
    <sheet name="M1 Annualisé MCC" sheetId="4" r:id="rId5"/>
    <sheet name="M2 IA2 DELOC Annualisé Maquette" sheetId="16" r:id="rId6"/>
    <sheet name="M2 IA2 DELOC Annualisé MCC" sheetId="23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21" l="1"/>
  <c r="A10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H5" i="21"/>
  <c r="B4" i="2"/>
  <c r="C2" i="2"/>
  <c r="W18" i="21" l="1"/>
  <c r="T18" i="21"/>
  <c r="Q18" i="21"/>
  <c r="N18" i="21"/>
  <c r="C289" i="23" l="1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7" i="21" l="1"/>
  <c r="J20" i="21"/>
  <c r="A7" i="21"/>
  <c r="H13" i="3" s="1"/>
  <c r="A16" i="2" s="1"/>
  <c r="J7" i="21"/>
  <c r="D18" i="21"/>
  <c r="D20" i="21" s="1"/>
  <c r="A20" i="21"/>
  <c r="H15" i="3" s="1"/>
  <c r="B16" i="2" s="1"/>
  <c r="G20" i="21"/>
  <c r="G22" i="21" s="1"/>
  <c r="H13" i="16" l="1"/>
  <c r="C16" i="2" s="1"/>
  <c r="G10" i="21"/>
  <c r="H15" i="16"/>
  <c r="D16" i="2" s="1"/>
  <c r="E13" i="23" l="1"/>
  <c r="E7" i="16"/>
  <c r="B7" i="16"/>
  <c r="C32" i="4" l="1"/>
  <c r="C19" i="4"/>
  <c r="E13" i="4"/>
  <c r="B15" i="4"/>
  <c r="B13" i="4"/>
  <c r="A24" i="4"/>
  <c r="A25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23" i="4"/>
  <c r="A20" i="4"/>
  <c r="A21" i="4"/>
  <c r="A22" i="4"/>
  <c r="A19" i="4"/>
  <c r="C24" i="4"/>
  <c r="C25" i="4"/>
  <c r="C27" i="4"/>
  <c r="C28" i="4"/>
  <c r="C29" i="4"/>
  <c r="C30" i="4"/>
  <c r="C31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23" i="4"/>
  <c r="H7" i="16" l="1"/>
  <c r="H7" i="3"/>
  <c r="H7" i="4"/>
</calcChain>
</file>

<file path=xl/sharedStrings.xml><?xml version="1.0" encoding="utf-8"?>
<sst xmlns="http://schemas.openxmlformats.org/spreadsheetml/2006/main" count="814" uniqueCount="369">
  <si>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</si>
  <si>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</si>
  <si>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</si>
  <si>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</si>
  <si>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</si>
  <si>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</si>
  <si>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</si>
  <si>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</si>
  <si>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</si>
  <si>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</si>
  <si>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</si>
  <si>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</si>
  <si>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</si>
  <si>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</si>
  <si>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</si>
  <si>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</si>
  <si>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</si>
  <si>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</si>
  <si>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</si>
  <si>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</si>
  <si>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</si>
  <si>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</si>
  <si>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</si>
  <si>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</si>
  <si>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</si>
  <si>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</si>
  <si>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</si>
  <si>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</si>
  <si>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</si>
  <si>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</si>
  <si>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</si>
  <si>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</si>
  <si>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</si>
  <si>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</si>
  <si>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</si>
  <si>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</si>
  <si>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</si>
  <si>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</si>
  <si>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</si>
  <si>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</si>
  <si>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</si>
  <si>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</si>
  <si>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</si>
  <si>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</si>
  <si>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</si>
  <si>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</si>
  <si>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</si>
  <si>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</si>
  <si>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</si>
  <si>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</si>
  <si>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</si>
  <si>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</si>
  <si>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</si>
  <si>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</si>
  <si>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</si>
  <si>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</si>
  <si>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</si>
  <si>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</si>
  <si>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</si>
  <si>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</si>
  <si>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</si>
  <si>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</si>
  <si>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</si>
  <si>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</si>
  <si>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</si>
  <si>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</si>
  <si>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</si>
  <si>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</si>
  <si>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</si>
  <si>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</si>
  <si>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</si>
  <si>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</si>
  <si>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</si>
  <si>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</si>
  <si>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</si>
  <si>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</si>
  <si>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</si>
  <si>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</si>
  <si>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</si>
  <si>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</si>
  <si>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</si>
  <si>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</si>
  <si>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</si>
  <si>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</si>
  <si>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</si>
  <si>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</si>
  <si>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</si>
  <si>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</si>
  <si>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</si>
  <si>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</si>
  <si>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</si>
  <si>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</si>
  <si>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</si>
  <si>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</si>
  <si>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</si>
  <si>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</si>
  <si>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</si>
  <si>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</si>
  <si>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</si>
  <si>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</si>
  <si>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</si>
  <si>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</si>
  <si>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</si>
  <si>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</si>
  <si>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</si>
  <si>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</si>
  <si>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</si>
  <si>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</si>
  <si>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</si>
  <si>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</si>
  <si>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</si>
  <si>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</si>
  <si>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</si>
  <si>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</si>
  <si>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</si>
  <si>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</si>
  <si>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</si>
  <si>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</si>
  <si>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</si>
  <si>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</si>
  <si>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</si>
  <si>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</si>
  <si>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</si>
  <si>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</si>
  <si>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</si>
  <si>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</si>
  <si>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</si>
  <si>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</si>
  <si>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</si>
  <si>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</si>
  <si>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</si>
  <si>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</si>
  <si>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</si>
  <si>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</si>
  <si>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</si>
  <si>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</si>
  <si>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</si>
  <si>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</si>
  <si>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</si>
  <si>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</si>
  <si>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</si>
  <si>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</si>
  <si>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</si>
  <si>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</si>
  <si>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</si>
  <si>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</si>
  <si>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</si>
  <si>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</si>
  <si>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</si>
  <si>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</si>
  <si>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</si>
  <si>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</si>
  <si>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</si>
  <si>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</si>
  <si>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</si>
  <si>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</si>
  <si>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</si>
  <si>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</si>
  <si>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</si>
  <si>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</si>
  <si>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</si>
  <si>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</si>
  <si>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</si>
  <si>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</si>
  <si>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</si>
  <si>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</si>
  <si>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</si>
  <si>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</si>
  <si>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</si>
  <si>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</si>
  <si>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</si>
  <si>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</si>
  <si>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</si>
  <si>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</si>
  <si>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</si>
  <si>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</si>
  <si>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</si>
  <si>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</si>
  <si>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</si>
  <si>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</si>
  <si>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</si>
  <si>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</si>
  <si>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</si>
  <si>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</si>
  <si>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</si>
  <si>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</si>
  <si>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</si>
  <si>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</si>
  <si>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</si>
  <si>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</si>
  <si>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</si>
  <si>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</si>
  <si>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</si>
  <si>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</si>
  <si>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</si>
  <si>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</si>
  <si>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</si>
  <si>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</si>
  <si>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</si>
  <si>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</si>
  <si>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</si>
  <si>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</si>
  <si>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</si>
  <si>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</si>
  <si>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</si>
  <si>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</si>
  <si>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</si>
  <si>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</si>
  <si>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</si>
  <si>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</si>
  <si>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</si>
  <si>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</si>
  <si>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</si>
  <si>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</si>
  <si>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</si>
  <si>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</si>
  <si>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</si>
  <si>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</si>
  <si>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</si>
  <si>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</si>
  <si>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</si>
  <si>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</si>
  <si>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</si>
  <si>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</si>
  <si>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</si>
  <si>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</si>
  <si>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</si>
  <si>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</si>
  <si>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</si>
  <si>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</si>
  <si>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</si>
  <si>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</si>
  <si>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</si>
  <si>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</si>
  <si>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</si>
  <si>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</si>
  <si>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</si>
  <si>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</si>
  <si>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</si>
  <si>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</si>
  <si>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</si>
  <si>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</si>
  <si>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Première année (M1) commune aux quatre parcours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</si>
  <si>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</si>
  <si>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</si>
  <si>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</si>
  <si>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</si>
  <si>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</si>
  <si>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</si>
  <si>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</si>
  <si>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L'UE doit avoir une moyenne supérieure ou égale à 10/20</t>
  </si>
  <si>
    <t>Obtention du Semestre</t>
  </si>
  <si>
    <t>Obtention de l'Année</t>
  </si>
  <si>
    <t>La moyenne générale de l'année doit être supérieure ou égale à 10/20 et aucune UE ne doit avoir une moyenne inférieure à 7/20.
Une pénalité de 0,05 points par heure d'absence non justifiée est appliquée à toutes les UE de l'année.</t>
  </si>
  <si>
    <t>Note éliminatoire/ Note seuil</t>
  </si>
  <si>
    <t>REDOUBLEMENT</t>
  </si>
  <si>
    <t>Pas de redoublement, l'étudiant devra justifier de problèmes d'ordres personnels (maladie ...) avec des justificatifs pour être autorisé à redoubler (sur avis du jury).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</si>
  <si>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</si>
  <si>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</si>
  <si>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</si>
  <si>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</si>
  <si>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</si>
  <si>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</si>
  <si>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</si>
  <si>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</si>
  <si>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</si>
  <si>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</si>
  <si>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</si>
  <si>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</si>
  <si>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annualisé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</si>
  <si>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</si>
  <si>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</si>
  <si>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</si>
  <si>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</si>
  <si>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</si>
  <si>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</si>
  <si>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</si>
  <si>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</si>
  <si>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Outils d'Ingéniérie</t>
  </si>
  <si>
    <t>SMUAGE02</t>
  </si>
  <si>
    <t>Composants Logiciels pour l'Entreprise</t>
  </si>
  <si>
    <t>SMUAGE07</t>
  </si>
  <si>
    <t>Diagnostic et Gestion Financière</t>
  </si>
  <si>
    <t>SMUAGE03</t>
  </si>
  <si>
    <t>Cadrage d'un projet Informatique</t>
  </si>
  <si>
    <t>SMUAGE05</t>
  </si>
  <si>
    <t>Pilotage et Stratégie d'Entreprise</t>
  </si>
  <si>
    <t>SMUAGE08</t>
  </si>
  <si>
    <t>Communication dans un monde numérique</t>
  </si>
  <si>
    <t>SMUAGE14</t>
  </si>
  <si>
    <t>Accompagner le changement numérique</t>
  </si>
  <si>
    <t>SMUAGE01</t>
  </si>
  <si>
    <t>BLOC Alternants</t>
  </si>
  <si>
    <t>8.1</t>
  </si>
  <si>
    <t>Alternance semestre d'automne</t>
  </si>
  <si>
    <t>SMUAGE09</t>
  </si>
  <si>
    <t>Accompagnement au Portfolio</t>
  </si>
  <si>
    <t>8.2</t>
  </si>
  <si>
    <t>SMUAGE10</t>
  </si>
  <si>
    <t>BLOC NON ALTERNANTS</t>
  </si>
  <si>
    <t>9.1</t>
  </si>
  <si>
    <t>SMUAGE11</t>
  </si>
  <si>
    <t>Accompagnement au portfolio, formation aux projets et suivi</t>
  </si>
  <si>
    <t>9.2</t>
  </si>
  <si>
    <t>SMODS201</t>
  </si>
  <si>
    <t>9.3</t>
  </si>
  <si>
    <t>9.3.1</t>
  </si>
  <si>
    <t>9.3.2</t>
  </si>
  <si>
    <t>Projet tuteuré MIAGE</t>
  </si>
  <si>
    <t>SMUAGE12</t>
  </si>
  <si>
    <t>Stage d'été optionnel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</si>
  <si>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</si>
  <si>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</si>
  <si>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</si>
  <si>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</si>
  <si>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</si>
  <si>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</si>
  <si>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</si>
  <si>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</si>
  <si>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</si>
  <si>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</si>
  <si>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</si>
  <si>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</si>
  <si>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</si>
  <si>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</si>
  <si>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</si>
  <si>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</si>
  <si>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</si>
  <si>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</si>
  <si>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</si>
  <si>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</si>
  <si>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</si>
  <si>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</si>
  <si>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</si>
  <si>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</si>
  <si>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</si>
  <si>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</si>
  <si>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</si>
  <si>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</si>
  <si>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2ème Année</t>
  </si>
  <si>
    <t>Fondamentaux de l'IA</t>
  </si>
  <si>
    <t>SMUAIA05</t>
  </si>
  <si>
    <t xml:space="preserve">IA et langage </t>
  </si>
  <si>
    <t>SMUAIA03</t>
  </si>
  <si>
    <t>IA pour la résolution de problèmes</t>
  </si>
  <si>
    <t>SMUAIA04</t>
  </si>
  <si>
    <t>IA et entreprise</t>
  </si>
  <si>
    <t>SMUAIA02</t>
  </si>
  <si>
    <t>Fondamentaux Miage</t>
  </si>
  <si>
    <t>Projet d'année IA</t>
  </si>
  <si>
    <t>SMUAIA07</t>
  </si>
  <si>
    <t>SMUAIA09</t>
  </si>
  <si>
    <t>SMAGE1</t>
  </si>
  <si>
    <t>Pas de jury au semestre car les formations sont annualisées.</t>
  </si>
  <si>
    <t>Accompagnement au Portfolio
Pas de crédit ECTS</t>
  </si>
  <si>
    <t>Alternance semestre de printemps</t>
  </si>
  <si>
    <t>Offre transversale DS4H</t>
  </si>
  <si>
    <t>PPR de printemps (1 au choix parmi)</t>
  </si>
  <si>
    <t xml:space="preserve">PPR d'automne </t>
  </si>
  <si>
    <t xml:space="preserve">BLOC à choisir parmi </t>
  </si>
  <si>
    <r>
      <t xml:space="preserve">Note éliminatoire : note inférieure à 7/20 à une UE </t>
    </r>
    <r>
      <rPr>
        <b/>
        <sz val="11"/>
        <color rgb="FFFF0000"/>
        <rFont val="Calibri"/>
        <family val="2"/>
        <scheme val="minor"/>
      </rPr>
      <t xml:space="preserve">à l'exception des UEs de l'offre transversale DS4H. </t>
    </r>
  </si>
  <si>
    <t>Mineure DS4H semestre pair</t>
  </si>
  <si>
    <t>Pas de seconde chance</t>
  </si>
  <si>
    <t>Projet DS4H S2</t>
  </si>
  <si>
    <t>Stage Longue Durée</t>
  </si>
  <si>
    <t>Intelligence Artificielle Appliquée (Délocalisé)</t>
  </si>
  <si>
    <t>Annualisé</t>
  </si>
  <si>
    <t>Intelligence Artificielle Appliquée (délocalisé)</t>
  </si>
  <si>
    <t>Formation délocalisée conventionnée - heures d'enseignement à la charge du partenaire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</si>
</sst>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5" xfId="0" applyFill="1" applyBorder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9" xfId="0" applyFill="1" applyBorder="1" applyAlignment="1" applyProtection="1">
      <alignment vertical="top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11" fillId="11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4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1560083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7265625" defaultRowHeight="14.4" x14ac:dyDescent="0.55000000000000004"/>
  <cols>
    <col min="1" max="1" width="49.62890625" bestFit="1" customWidth="1"/>
    <col min="2" max="2" width="96.15625" bestFit="1" customWidth="1"/>
    <col min="3" max="3" width="86" customWidth="1"/>
    <col min="4" max="4" width="64.62890625" customWidth="1"/>
    <col min="5" max="5" width="36.3671875" bestFit="1" customWidth="1"/>
    <col min="6" max="6" width="64.3671875" customWidth="1"/>
    <col min="7" max="7" width="29.3671875" customWidth="1"/>
    <col min="8" max="8" width="25.47265625" customWidth="1"/>
    <col min="9" max="9" width="57.47265625" bestFit="1" customWidth="1"/>
    <col min="10" max="11" width="57.47265625" customWidth="1"/>
    <col min="12" max="12" width="58.7890625" customWidth="1"/>
    <col min="15" max="15" width="98.47265625" bestFit="1" customWidth="1"/>
    <col min="16" max="16" width="16" bestFit="1" customWidth="1"/>
  </cols>
  <sheetData>
    <row r="1" spans="1:16" x14ac:dyDescent="0.55000000000000004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55000000000000004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55000000000000004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55000000000000004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55000000000000004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55000000000000004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55000000000000004">
      <c r="O7" s="1" t="s">
        <v>41</v>
      </c>
      <c r="P7" s="1" t="s">
        <v>42</v>
      </c>
    </row>
    <row r="8" spans="1:16" x14ac:dyDescent="0.55000000000000004">
      <c r="O8" s="1" t="s">
        <v>43</v>
      </c>
      <c r="P8" s="1" t="s">
        <v>44</v>
      </c>
    </row>
    <row r="9" spans="1:16" x14ac:dyDescent="0.55000000000000004">
      <c r="O9" s="1" t="s">
        <v>45</v>
      </c>
      <c r="P9" s="1" t="s">
        <v>46</v>
      </c>
    </row>
    <row r="10" spans="1:16" x14ac:dyDescent="0.55000000000000004">
      <c r="O10" s="1" t="s">
        <v>47</v>
      </c>
      <c r="P10" s="1" t="s">
        <v>48</v>
      </c>
    </row>
    <row r="11" spans="1:16" x14ac:dyDescent="0.55000000000000004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55000000000000004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9" t="s">
        <v>68</v>
      </c>
      <c r="H12" s="29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 x14ac:dyDescent="0.55000000000000004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9" t="s">
        <v>76</v>
      </c>
      <c r="H13" s="29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55000000000000004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55000000000000004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55000000000000004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55000000000000004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55000000000000004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 x14ac:dyDescent="0.55000000000000004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 x14ac:dyDescent="0.55000000000000004">
      <c r="O20" s="1" t="s">
        <v>108</v>
      </c>
      <c r="P20" s="1" t="s">
        <v>112</v>
      </c>
    </row>
    <row r="21" spans="1:16" x14ac:dyDescent="0.55000000000000004">
      <c r="O21" s="1" t="s">
        <v>63</v>
      </c>
      <c r="P21" s="1" t="s">
        <v>113</v>
      </c>
    </row>
    <row r="22" spans="1:16" x14ac:dyDescent="0.55000000000000004">
      <c r="O22" s="1" t="s">
        <v>72</v>
      </c>
      <c r="P22" s="1" t="s">
        <v>114</v>
      </c>
    </row>
    <row r="23" spans="1:16" x14ac:dyDescent="0.55000000000000004">
      <c r="O23" s="1" t="s">
        <v>81</v>
      </c>
      <c r="P23" s="1" t="s">
        <v>115</v>
      </c>
    </row>
    <row r="24" spans="1:16" x14ac:dyDescent="0.55000000000000004">
      <c r="A24" s="1" t="s">
        <v>116</v>
      </c>
      <c r="O24" s="1" t="s">
        <v>90</v>
      </c>
      <c r="P24" s="1" t="s">
        <v>117</v>
      </c>
    </row>
    <row r="25" spans="1:16" x14ac:dyDescent="0.55000000000000004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55000000000000004">
      <c r="A26" s="1" t="s">
        <v>126</v>
      </c>
      <c r="B26" s="1" t="s">
        <v>127</v>
      </c>
      <c r="C26" s="1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55000000000000004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55000000000000004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55000000000000004">
      <c r="G29" s="1" t="s">
        <v>134</v>
      </c>
      <c r="O29" s="1" t="s">
        <v>73</v>
      </c>
      <c r="P29" s="1" t="s">
        <v>138</v>
      </c>
    </row>
    <row r="30" spans="1:16" x14ac:dyDescent="0.55000000000000004">
      <c r="O30" s="1" t="s">
        <v>82</v>
      </c>
      <c r="P30" s="1" t="s">
        <v>139</v>
      </c>
    </row>
    <row r="31" spans="1:16" x14ac:dyDescent="0.55000000000000004">
      <c r="O31" s="1" t="s">
        <v>91</v>
      </c>
      <c r="P31" s="1" t="s">
        <v>140</v>
      </c>
    </row>
    <row r="32" spans="1:16" x14ac:dyDescent="0.55000000000000004">
      <c r="O32" s="1" t="s">
        <v>67</v>
      </c>
      <c r="P32" s="1" t="s">
        <v>141</v>
      </c>
    </row>
    <row r="33" spans="3:16" x14ac:dyDescent="0.55000000000000004">
      <c r="O33" s="1" t="s">
        <v>75</v>
      </c>
      <c r="P33" s="1" t="s">
        <v>142</v>
      </c>
    </row>
    <row r="34" spans="3:16" x14ac:dyDescent="0.55000000000000004">
      <c r="O34" s="1" t="s">
        <v>84</v>
      </c>
      <c r="P34" s="1" t="s">
        <v>143</v>
      </c>
    </row>
    <row r="35" spans="3:16" x14ac:dyDescent="0.55000000000000004">
      <c r="C35" s="31" t="s">
        <v>144</v>
      </c>
      <c r="O35" s="1" t="s">
        <v>85</v>
      </c>
      <c r="P35" s="1" t="s">
        <v>145</v>
      </c>
    </row>
    <row r="36" spans="3:16" x14ac:dyDescent="0.55000000000000004">
      <c r="C36" s="30" t="s">
        <v>146</v>
      </c>
      <c r="O36" s="1" t="s">
        <v>93</v>
      </c>
      <c r="P36" s="1" t="s">
        <v>147</v>
      </c>
    </row>
    <row r="37" spans="3:16" x14ac:dyDescent="0.55000000000000004">
      <c r="C37" s="30" t="s">
        <v>148</v>
      </c>
      <c r="O37" s="1" t="s">
        <v>98</v>
      </c>
      <c r="P37" s="1" t="s">
        <v>149</v>
      </c>
    </row>
    <row r="38" spans="3:16" x14ac:dyDescent="0.55000000000000004">
      <c r="C38" s="30" t="s">
        <v>150</v>
      </c>
      <c r="O38" s="1" t="s">
        <v>105</v>
      </c>
      <c r="P38" s="1" t="s">
        <v>151</v>
      </c>
    </row>
    <row r="39" spans="3:16" x14ac:dyDescent="0.55000000000000004">
      <c r="C39" s="30" t="s">
        <v>152</v>
      </c>
      <c r="F39" s="45"/>
      <c r="O39" s="1" t="s">
        <v>68</v>
      </c>
      <c r="P39" s="1" t="s">
        <v>153</v>
      </c>
    </row>
    <row r="40" spans="3:16" x14ac:dyDescent="0.55000000000000004">
      <c r="C40" s="30" t="s">
        <v>154</v>
      </c>
      <c r="O40" s="1" t="s">
        <v>100</v>
      </c>
      <c r="P40" s="1" t="s">
        <v>155</v>
      </c>
    </row>
    <row r="41" spans="3:16" x14ac:dyDescent="0.55000000000000004">
      <c r="C41" s="30" t="s">
        <v>156</v>
      </c>
      <c r="O41" s="1" t="s">
        <v>76</v>
      </c>
      <c r="P41" s="1" t="s">
        <v>157</v>
      </c>
    </row>
    <row r="42" spans="3:16" x14ac:dyDescent="0.55000000000000004">
      <c r="C42" s="30" t="s">
        <v>158</v>
      </c>
      <c r="O42" s="1" t="s">
        <v>94</v>
      </c>
      <c r="P42" s="1" t="s">
        <v>159</v>
      </c>
    </row>
    <row r="43" spans="3:16" x14ac:dyDescent="0.55000000000000004">
      <c r="C43" s="30" t="s">
        <v>160</v>
      </c>
      <c r="O43" s="1" t="s">
        <v>69</v>
      </c>
      <c r="P43" s="1" t="s">
        <v>161</v>
      </c>
    </row>
    <row r="44" spans="3:16" x14ac:dyDescent="0.55000000000000004">
      <c r="C44" s="30" t="s">
        <v>162</v>
      </c>
      <c r="O44" s="1" t="s">
        <v>69</v>
      </c>
      <c r="P44" s="1" t="s">
        <v>163</v>
      </c>
    </row>
    <row r="45" spans="3:16" x14ac:dyDescent="0.55000000000000004">
      <c r="C45" s="30" t="s">
        <v>164</v>
      </c>
      <c r="O45" s="1" t="s">
        <v>78</v>
      </c>
      <c r="P45" s="1" t="s">
        <v>165</v>
      </c>
    </row>
    <row r="46" spans="3:16" x14ac:dyDescent="0.55000000000000004">
      <c r="C46" s="30" t="s">
        <v>166</v>
      </c>
      <c r="O46" s="1" t="s">
        <v>86</v>
      </c>
      <c r="P46" s="1" t="s">
        <v>167</v>
      </c>
    </row>
    <row r="47" spans="3:16" x14ac:dyDescent="0.55000000000000004">
      <c r="C47" s="30" t="s">
        <v>168</v>
      </c>
      <c r="O47" s="1" t="s">
        <v>70</v>
      </c>
      <c r="P47" s="1" t="s">
        <v>169</v>
      </c>
    </row>
    <row r="48" spans="3:16" x14ac:dyDescent="0.55000000000000004">
      <c r="C48" s="30" t="s">
        <v>170</v>
      </c>
      <c r="O48" s="1" t="s">
        <v>79</v>
      </c>
      <c r="P48" s="1" t="s">
        <v>171</v>
      </c>
    </row>
    <row r="49" spans="3:16" x14ac:dyDescent="0.55000000000000004">
      <c r="C49" s="30" t="s">
        <v>172</v>
      </c>
      <c r="O49" s="1" t="s">
        <v>87</v>
      </c>
      <c r="P49" s="1" t="s">
        <v>173</v>
      </c>
    </row>
    <row r="50" spans="3:16" x14ac:dyDescent="0.55000000000000004">
      <c r="C50" s="30" t="s">
        <v>174</v>
      </c>
      <c r="O50" s="1" t="s">
        <v>77</v>
      </c>
      <c r="P50" s="1" t="s">
        <v>175</v>
      </c>
    </row>
    <row r="51" spans="3:16" x14ac:dyDescent="0.55000000000000004">
      <c r="C51" s="30" t="s">
        <v>176</v>
      </c>
      <c r="O51" s="1" t="s">
        <v>77</v>
      </c>
      <c r="P51" s="1" t="s">
        <v>177</v>
      </c>
    </row>
    <row r="52" spans="3:16" x14ac:dyDescent="0.55000000000000004">
      <c r="C52" s="30" t="s">
        <v>178</v>
      </c>
      <c r="O52" s="1" t="s">
        <v>99</v>
      </c>
      <c r="P52" s="1" t="s">
        <v>179</v>
      </c>
    </row>
    <row r="53" spans="3:16" ht="28.8" x14ac:dyDescent="0.55000000000000004">
      <c r="C53" s="30" t="s">
        <v>180</v>
      </c>
      <c r="O53" s="1" t="s">
        <v>106</v>
      </c>
      <c r="P53" s="1" t="s">
        <v>181</v>
      </c>
    </row>
    <row r="54" spans="3:16" x14ac:dyDescent="0.55000000000000004">
      <c r="C54" s="30" t="s">
        <v>182</v>
      </c>
      <c r="O54" s="1" t="s">
        <v>88</v>
      </c>
      <c r="P54" s="1" t="s">
        <v>183</v>
      </c>
    </row>
    <row r="55" spans="3:16" x14ac:dyDescent="0.55000000000000004">
      <c r="C55" s="30" t="s">
        <v>184</v>
      </c>
      <c r="O55" s="1" t="s">
        <v>110</v>
      </c>
      <c r="P55" s="1"/>
    </row>
    <row r="56" spans="3:16" x14ac:dyDescent="0.55000000000000004">
      <c r="C56" s="30" t="s">
        <v>185</v>
      </c>
    </row>
    <row r="57" spans="3:16" ht="28.8" x14ac:dyDescent="0.55000000000000004">
      <c r="C57" s="30" t="s">
        <v>186</v>
      </c>
    </row>
    <row r="58" spans="3:16" x14ac:dyDescent="0.55000000000000004">
      <c r="C58" s="30" t="s">
        <v>187</v>
      </c>
    </row>
    <row r="59" spans="3:16" x14ac:dyDescent="0.55000000000000004">
      <c r="C59" s="30" t="s">
        <v>188</v>
      </c>
    </row>
    <row r="60" spans="3:16" x14ac:dyDescent="0.55000000000000004">
      <c r="C60" s="30" t="s">
        <v>189</v>
      </c>
    </row>
    <row r="61" spans="3:16" x14ac:dyDescent="0.55000000000000004">
      <c r="C61" s="30" t="s">
        <v>190</v>
      </c>
    </row>
    <row r="62" spans="3:16" x14ac:dyDescent="0.55000000000000004">
      <c r="C62" s="30" t="s">
        <v>191</v>
      </c>
    </row>
    <row r="63" spans="3:16" x14ac:dyDescent="0.55000000000000004">
      <c r="C63" s="30" t="s">
        <v>192</v>
      </c>
    </row>
    <row r="64" spans="3:16" x14ac:dyDescent="0.55000000000000004">
      <c r="C64" s="30" t="s">
        <v>193</v>
      </c>
    </row>
    <row r="65" spans="3:3" x14ac:dyDescent="0.55000000000000004">
      <c r="C65" s="30" t="s">
        <v>194</v>
      </c>
    </row>
    <row r="66" spans="3:3" x14ac:dyDescent="0.55000000000000004">
      <c r="C66" s="30" t="s">
        <v>195</v>
      </c>
    </row>
    <row r="67" spans="3:3" x14ac:dyDescent="0.55000000000000004">
      <c r="C67" s="30" t="s">
        <v>196</v>
      </c>
    </row>
    <row r="68" spans="3:3" x14ac:dyDescent="0.55000000000000004">
      <c r="C68" s="30" t="s">
        <v>197</v>
      </c>
    </row>
    <row r="69" spans="3:3" x14ac:dyDescent="0.55000000000000004">
      <c r="C69" s="30" t="s">
        <v>198</v>
      </c>
    </row>
    <row r="70" spans="3:3" x14ac:dyDescent="0.55000000000000004">
      <c r="C70" s="30" t="s">
        <v>199</v>
      </c>
    </row>
    <row r="71" spans="3:3" x14ac:dyDescent="0.55000000000000004">
      <c r="C71" s="30" t="s">
        <v>200</v>
      </c>
    </row>
    <row r="72" spans="3:3" x14ac:dyDescent="0.55000000000000004">
      <c r="C72" s="30" t="s">
        <v>201</v>
      </c>
    </row>
    <row r="73" spans="3:3" x14ac:dyDescent="0.55000000000000004">
      <c r="C73" s="30" t="s">
        <v>202</v>
      </c>
    </row>
    <row r="74" spans="3:3" x14ac:dyDescent="0.55000000000000004">
      <c r="C74" s="30" t="s">
        <v>203</v>
      </c>
    </row>
    <row r="75" spans="3:3" x14ac:dyDescent="0.55000000000000004">
      <c r="C75" s="30" t="s">
        <v>204</v>
      </c>
    </row>
    <row r="76" spans="3:3" x14ac:dyDescent="0.55000000000000004">
      <c r="C76" s="30" t="s">
        <v>205</v>
      </c>
    </row>
    <row r="77" spans="3:3" x14ac:dyDescent="0.55000000000000004">
      <c r="C77" s="30" t="s">
        <v>206</v>
      </c>
    </row>
    <row r="78" spans="3:3" x14ac:dyDescent="0.55000000000000004">
      <c r="C78" s="30" t="s">
        <v>207</v>
      </c>
    </row>
    <row r="79" spans="3:3" x14ac:dyDescent="0.55000000000000004">
      <c r="C79" s="30" t="s">
        <v>208</v>
      </c>
    </row>
    <row r="80" spans="3:3" x14ac:dyDescent="0.55000000000000004">
      <c r="C80" s="30" t="s">
        <v>209</v>
      </c>
    </row>
    <row r="81" spans="3:3" x14ac:dyDescent="0.55000000000000004">
      <c r="C81" s="30" t="s">
        <v>210</v>
      </c>
    </row>
    <row r="82" spans="3:3" x14ac:dyDescent="0.55000000000000004">
      <c r="C82" s="30" t="s">
        <v>211</v>
      </c>
    </row>
    <row r="83" spans="3:3" x14ac:dyDescent="0.55000000000000004">
      <c r="C83" s="30" t="s">
        <v>212</v>
      </c>
    </row>
    <row r="84" spans="3:3" x14ac:dyDescent="0.55000000000000004">
      <c r="C84" s="30" t="s">
        <v>213</v>
      </c>
    </row>
    <row r="85" spans="3:3" x14ac:dyDescent="0.55000000000000004">
      <c r="C85" s="30" t="s">
        <v>214</v>
      </c>
    </row>
    <row r="86" spans="3:3" x14ac:dyDescent="0.55000000000000004">
      <c r="C86" s="30" t="s">
        <v>215</v>
      </c>
    </row>
    <row r="87" spans="3:3" x14ac:dyDescent="0.55000000000000004">
      <c r="C87" s="30" t="s">
        <v>216</v>
      </c>
    </row>
    <row r="88" spans="3:3" x14ac:dyDescent="0.55000000000000004">
      <c r="C88" s="30" t="s">
        <v>217</v>
      </c>
    </row>
    <row r="89" spans="3:3" x14ac:dyDescent="0.55000000000000004">
      <c r="C89" s="30" t="s">
        <v>218</v>
      </c>
    </row>
    <row r="90" spans="3:3" x14ac:dyDescent="0.55000000000000004">
      <c r="C90" s="30" t="s">
        <v>219</v>
      </c>
    </row>
    <row r="91" spans="3:3" x14ac:dyDescent="0.55000000000000004">
      <c r="C91" s="30" t="s">
        <v>220</v>
      </c>
    </row>
    <row r="92" spans="3:3" x14ac:dyDescent="0.55000000000000004">
      <c r="C92" s="30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D291"/>
  <sheetViews>
    <sheetView zoomScale="85" zoomScaleNormal="85" workbookViewId="0">
      <selection activeCell="G23" sqref="G23"/>
    </sheetView>
  </sheetViews>
  <sheetFormatPr baseColWidth="10" defaultColWidth="11.47265625" defaultRowHeight="14.4" x14ac:dyDescent="0.55000000000000004"/>
  <sheetData>
    <row r="1" spans="1:30" x14ac:dyDescent="0.55000000000000004">
      <c r="A1" s="86" t="s">
        <v>222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AA1" s="77" t="s">
        <v>223</v>
      </c>
      <c r="AB1" s="77"/>
      <c r="AC1" s="77"/>
      <c r="AD1" s="77"/>
    </row>
    <row r="2" spans="1:30" x14ac:dyDescent="0.55000000000000004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AA2" s="77"/>
      <c r="AB2" s="77"/>
      <c r="AC2" s="77"/>
      <c r="AD2" s="77"/>
    </row>
    <row r="3" spans="1:30" x14ac:dyDescent="0.55000000000000004">
      <c r="A3" s="77" t="s">
        <v>224</v>
      </c>
      <c r="B3" s="77"/>
      <c r="C3" s="77"/>
      <c r="D3" s="77" t="s">
        <v>225</v>
      </c>
      <c r="E3" s="77"/>
      <c r="F3" s="77"/>
      <c r="G3" s="77" t="s">
        <v>226</v>
      </c>
      <c r="H3" s="77"/>
      <c r="I3" s="77"/>
      <c r="J3" s="77" t="s">
        <v>227</v>
      </c>
      <c r="K3" s="77"/>
      <c r="L3" s="77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 x14ac:dyDescent="0.55000000000000004">
      <c r="A4" s="9" t="s">
        <v>223</v>
      </c>
      <c r="B4" s="9" t="s">
        <v>228</v>
      </c>
      <c r="C4" s="9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9">
        <f>'M1 Annualisé Maquette'!I19*1.5</f>
        <v>40.5</v>
      </c>
      <c r="AB4" s="9" t="e">
        <f>#REF!*1.5</f>
        <v>#REF!</v>
      </c>
      <c r="AC4" s="9">
        <f>'M2 IA2 DELOC Annualisé Maquette'!I19*1.5</f>
        <v>75</v>
      </c>
      <c r="AD4" s="9" t="e">
        <f>#REF!*1.5</f>
        <v>#REF!</v>
      </c>
    </row>
    <row r="5" spans="1:30" x14ac:dyDescent="0.55000000000000004">
      <c r="A5" s="9">
        <f>SUM(AA4:AA291)</f>
        <v>228</v>
      </c>
      <c r="B5" s="9">
        <f>SUM('M1 Annualisé Maquette'!J19:J302)</f>
        <v>437</v>
      </c>
      <c r="C5" s="9">
        <f>SUM('M1 Annualisé Maquette'!K19:K302)</f>
        <v>0</v>
      </c>
      <c r="D5" s="9" t="e">
        <f>SUM(AB4:AB291)</f>
        <v>#REF!</v>
      </c>
      <c r="E5" s="9" t="e">
        <f>SUM(#REF!)</f>
        <v>#REF!</v>
      </c>
      <c r="F5" s="9" t="e">
        <f>SUM(#REF!)</f>
        <v>#REF!</v>
      </c>
      <c r="G5" s="9" t="e">
        <f>SUM(AC4:AC291)</f>
        <v>#REF!</v>
      </c>
      <c r="H5" s="9">
        <f>SUM('M2 IA2 DELOC Annualisé Maquette'!J19:J289)</f>
        <v>290</v>
      </c>
      <c r="I5" s="9">
        <f>SUM('M2 IA2 DELOC Annualisé Maquette'!K19:K289)</f>
        <v>0</v>
      </c>
      <c r="J5" s="9" t="e">
        <f>SUM(AD4:AD291)</f>
        <v>#REF!</v>
      </c>
      <c r="K5" s="9" t="e">
        <f>SUM(#REF!)</f>
        <v>#REF!</v>
      </c>
      <c r="L5" s="9" t="e">
        <f>SUM(#REF!)</f>
        <v>#REF!</v>
      </c>
      <c r="AA5" s="9">
        <f>'M1 Annualisé Maquette'!I20*1.5</f>
        <v>18</v>
      </c>
      <c r="AB5" s="9" t="e">
        <f>#REF!*1.5</f>
        <v>#REF!</v>
      </c>
      <c r="AC5" s="9">
        <f>'M2 IA2 DELOC Annualisé Maquette'!I20*1.5</f>
        <v>75</v>
      </c>
      <c r="AD5" s="9" t="e">
        <f>#REF!*1.5</f>
        <v>#REF!</v>
      </c>
    </row>
    <row r="6" spans="1:30" x14ac:dyDescent="0.55000000000000004">
      <c r="A6" s="77" t="s">
        <v>230</v>
      </c>
      <c r="B6" s="77"/>
      <c r="C6" s="77"/>
      <c r="D6" s="77" t="s">
        <v>230</v>
      </c>
      <c r="E6" s="77"/>
      <c r="F6" s="77"/>
      <c r="G6" s="77" t="s">
        <v>230</v>
      </c>
      <c r="H6" s="77"/>
      <c r="I6" s="77"/>
      <c r="J6" s="77" t="s">
        <v>230</v>
      </c>
      <c r="K6" s="77"/>
      <c r="L6" s="77"/>
      <c r="AA6" s="9">
        <f>'M1 Annualisé Maquette'!I21*1.5</f>
        <v>37.5</v>
      </c>
      <c r="AB6" s="9" t="e">
        <f>#REF!*1.5</f>
        <v>#REF!</v>
      </c>
      <c r="AC6" s="9">
        <f>'M2 IA2 DELOC Annualisé Maquette'!I21*1.5</f>
        <v>75</v>
      </c>
      <c r="AD6" s="9" t="e">
        <f>#REF!*1.5</f>
        <v>#REF!</v>
      </c>
    </row>
    <row r="7" spans="1:30" x14ac:dyDescent="0.55000000000000004">
      <c r="A7" s="77">
        <f>SUM(A5,B5,C5)</f>
        <v>665</v>
      </c>
      <c r="B7" s="77"/>
      <c r="C7" s="77"/>
      <c r="D7" s="77" t="e">
        <f>SUM(D5,E5,F5)</f>
        <v>#REF!</v>
      </c>
      <c r="E7" s="77"/>
      <c r="F7" s="77"/>
      <c r="G7" s="77" t="e">
        <f>SUM(G5,H5,I5)</f>
        <v>#REF!</v>
      </c>
      <c r="H7" s="77"/>
      <c r="I7" s="77"/>
      <c r="J7" s="77" t="e">
        <f>SUM(J5,K5,L5)</f>
        <v>#REF!</v>
      </c>
      <c r="K7" s="77"/>
      <c r="L7" s="77"/>
      <c r="AA7" s="9">
        <f>'M1 Annualisé Maquette'!I22*1.5</f>
        <v>27</v>
      </c>
      <c r="AB7" s="9" t="e">
        <f>#REF!*1.5</f>
        <v>#REF!</v>
      </c>
      <c r="AC7" s="9">
        <f>'M2 IA2 DELOC Annualisé Maquette'!I22*1.5</f>
        <v>75</v>
      </c>
      <c r="AD7" s="9" t="e">
        <f>#REF!*1.5</f>
        <v>#REF!</v>
      </c>
    </row>
    <row r="8" spans="1:30" x14ac:dyDescent="0.55000000000000004">
      <c r="A8" s="78" t="s">
        <v>230</v>
      </c>
      <c r="B8" s="79"/>
      <c r="C8" s="79"/>
      <c r="D8" s="79"/>
      <c r="E8" s="79"/>
      <c r="F8" s="80"/>
      <c r="G8" s="78" t="s">
        <v>230</v>
      </c>
      <c r="H8" s="79"/>
      <c r="I8" s="79"/>
      <c r="J8" s="79"/>
      <c r="K8" s="79"/>
      <c r="L8" s="80"/>
      <c r="AA8" s="9">
        <f>'M1 Annualisé Maquette'!I23*1.5</f>
        <v>51</v>
      </c>
      <c r="AB8" s="9" t="e">
        <f>#REF!*1.5</f>
        <v>#REF!</v>
      </c>
      <c r="AC8" s="9">
        <f>'M2 IA2 DELOC Annualisé Maquette'!I23*1.5</f>
        <v>75</v>
      </c>
      <c r="AD8" s="9" t="e">
        <f>#REF!*1.5</f>
        <v>#REF!</v>
      </c>
    </row>
    <row r="9" spans="1:30" x14ac:dyDescent="0.55000000000000004">
      <c r="A9" s="81"/>
      <c r="B9" s="82"/>
      <c r="C9" s="82"/>
      <c r="D9" s="82"/>
      <c r="E9" s="82"/>
      <c r="F9" s="83"/>
      <c r="G9" s="81"/>
      <c r="H9" s="82"/>
      <c r="I9" s="82"/>
      <c r="J9" s="82"/>
      <c r="K9" s="82"/>
      <c r="L9" s="83"/>
      <c r="AA9" s="9">
        <f>'M1 Annualisé Maquette'!I24*1.5</f>
        <v>36</v>
      </c>
      <c r="AB9" s="9" t="e">
        <f>#REF!*1.5</f>
        <v>#REF!</v>
      </c>
      <c r="AC9" s="9">
        <f>'M2 IA2 DELOC Annualisé Maquette'!I24*1.5</f>
        <v>0</v>
      </c>
      <c r="AD9" s="9" t="e">
        <f>#REF!*1.5</f>
        <v>#REF!</v>
      </c>
    </row>
    <row r="10" spans="1:30" x14ac:dyDescent="0.55000000000000004">
      <c r="A10" s="78">
        <f>SUMIF(A7:F7,"&gt;0")</f>
        <v>665</v>
      </c>
      <c r="B10" s="79"/>
      <c r="C10" s="79"/>
      <c r="D10" s="79"/>
      <c r="E10" s="79"/>
      <c r="F10" s="80"/>
      <c r="G10" s="78">
        <f>SUMIF(G7:L7,"&gt;0")</f>
        <v>0</v>
      </c>
      <c r="H10" s="79"/>
      <c r="I10" s="79"/>
      <c r="J10" s="79"/>
      <c r="K10" s="79"/>
      <c r="L10" s="80"/>
      <c r="AA10" s="9">
        <f>'M1 Annualisé Maquette'!I25*1.5</f>
        <v>18</v>
      </c>
      <c r="AB10" s="9" t="e">
        <f>#REF!*1.5</f>
        <v>#REF!</v>
      </c>
      <c r="AC10" s="9" t="e">
        <f>'M2 IA2 DELOC Annualisé Maquette'!#REF!*1.5</f>
        <v>#REF!</v>
      </c>
      <c r="AD10" s="9" t="e">
        <f>#REF!*1.5</f>
        <v>#REF!</v>
      </c>
    </row>
    <row r="11" spans="1:30" x14ac:dyDescent="0.55000000000000004">
      <c r="A11" s="81"/>
      <c r="B11" s="82"/>
      <c r="C11" s="82"/>
      <c r="D11" s="82"/>
      <c r="E11" s="82"/>
      <c r="F11" s="83"/>
      <c r="G11" s="81"/>
      <c r="H11" s="82"/>
      <c r="I11" s="82"/>
      <c r="J11" s="82"/>
      <c r="K11" s="82"/>
      <c r="L11" s="83"/>
      <c r="AA11" s="9">
        <f>'M1 Annualisé Maquette'!I27*1.5</f>
        <v>0</v>
      </c>
      <c r="AB11" s="9" t="e">
        <f>#REF!*1.5</f>
        <v>#REF!</v>
      </c>
      <c r="AC11" s="9" t="e">
        <f>'M2 IA2 DELOC Annualisé Maquette'!#REF!*1.5</f>
        <v>#REF!</v>
      </c>
      <c r="AD11" s="9" t="e">
        <f>#REF!*1.5</f>
        <v>#REF!</v>
      </c>
    </row>
    <row r="12" spans="1:30" x14ac:dyDescent="0.55000000000000004">
      <c r="AA12" s="9">
        <f>'M1 Annualisé Maquette'!I28*1.5</f>
        <v>0</v>
      </c>
      <c r="AB12" s="9" t="e">
        <f>#REF!*1.5</f>
        <v>#REF!</v>
      </c>
      <c r="AC12" s="9" t="e">
        <f>'M2 IA2 DELOC Annualisé Maquette'!#REF!*1.5</f>
        <v>#REF!</v>
      </c>
      <c r="AD12" s="9" t="e">
        <f>#REF!*1.5</f>
        <v>#REF!</v>
      </c>
    </row>
    <row r="13" spans="1:30" x14ac:dyDescent="0.55000000000000004">
      <c r="AA13" s="9">
        <f>'M1 Annualisé Maquette'!I29*1.5</f>
        <v>0</v>
      </c>
      <c r="AB13" s="9" t="e">
        <f>#REF!*1.5</f>
        <v>#REF!</v>
      </c>
      <c r="AC13" s="9" t="e">
        <f>'M2 IA2 DELOC Annualisé Maquette'!#REF!*1.5</f>
        <v>#REF!</v>
      </c>
      <c r="AD13" s="9" t="e">
        <f>#REF!*1.5</f>
        <v>#REF!</v>
      </c>
    </row>
    <row r="14" spans="1:30" x14ac:dyDescent="0.55000000000000004">
      <c r="A14" s="84" t="s">
        <v>231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N14" s="85" t="s">
        <v>232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AA14" s="9">
        <f>'M1 Annualisé Maquette'!I30*1.5</f>
        <v>0</v>
      </c>
      <c r="AB14" s="9" t="e">
        <f>#REF!*1.5</f>
        <v>#REF!</v>
      </c>
      <c r="AC14" s="9">
        <f>'M2 IA2 DELOC Annualisé Maquette'!I25*1.5</f>
        <v>0</v>
      </c>
      <c r="AD14" s="9" t="e">
        <f>#REF!*1.5</f>
        <v>#REF!</v>
      </c>
    </row>
    <row r="15" spans="1:30" x14ac:dyDescent="0.55000000000000004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AA15" s="9">
        <f>'M1 Annualisé Maquette'!I31*1.5</f>
        <v>0</v>
      </c>
      <c r="AB15" s="9" t="e">
        <f>#REF!*1.5</f>
        <v>#REF!</v>
      </c>
      <c r="AC15" s="9" t="e">
        <f>'M2 IA2 DELOC Annualisé Maquette'!#REF!*1.5</f>
        <v>#REF!</v>
      </c>
      <c r="AD15" s="9" t="e">
        <f>#REF!*1.5</f>
        <v>#REF!</v>
      </c>
    </row>
    <row r="16" spans="1:30" x14ac:dyDescent="0.55000000000000004">
      <c r="A16" s="77" t="s">
        <v>224</v>
      </c>
      <c r="B16" s="77"/>
      <c r="C16" s="77"/>
      <c r="D16" s="74" t="s">
        <v>225</v>
      </c>
      <c r="E16" s="75"/>
      <c r="F16" s="76"/>
      <c r="G16" s="77" t="s">
        <v>226</v>
      </c>
      <c r="H16" s="77"/>
      <c r="I16" s="77"/>
      <c r="J16" s="77" t="s">
        <v>227</v>
      </c>
      <c r="K16" s="77"/>
      <c r="L16" s="77"/>
      <c r="N16" s="77" t="s">
        <v>224</v>
      </c>
      <c r="O16" s="77"/>
      <c r="P16" s="77"/>
      <c r="Q16" s="77" t="s">
        <v>225</v>
      </c>
      <c r="R16" s="77"/>
      <c r="S16" s="77"/>
      <c r="T16" s="77" t="s">
        <v>226</v>
      </c>
      <c r="U16" s="77"/>
      <c r="V16" s="77"/>
      <c r="W16" s="77" t="s">
        <v>227</v>
      </c>
      <c r="X16" s="77"/>
      <c r="Y16" s="77"/>
      <c r="AA16" s="9">
        <f>'M1 Annualisé Maquette'!I32*1.5</f>
        <v>0</v>
      </c>
      <c r="AB16" s="9" t="e">
        <f>#REF!*1.5</f>
        <v>#REF!</v>
      </c>
      <c r="AC16" s="9" t="e">
        <f>'M2 IA2 DELOC Annualisé Maquette'!#REF!*1.5</f>
        <v>#REF!</v>
      </c>
      <c r="AD16" s="9" t="e">
        <f>#REF!*1.5</f>
        <v>#REF!</v>
      </c>
    </row>
    <row r="17" spans="1:30" x14ac:dyDescent="0.55000000000000004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'M1 Annualisé Maquette'!I33*1.5</f>
        <v>0</v>
      </c>
      <c r="AB17" s="9" t="e">
        <f>#REF!*1.5</f>
        <v>#REF!</v>
      </c>
      <c r="AC17" s="9" t="e">
        <f>'M2 IA2 DELOC Annualisé Maquette'!#REF!*1.5</f>
        <v>#REF!</v>
      </c>
      <c r="AD17" s="9" t="e">
        <f>#REF!*1.5</f>
        <v>#REF!</v>
      </c>
    </row>
    <row r="18" spans="1:30" x14ac:dyDescent="0.55000000000000004">
      <c r="A18" s="9">
        <f>A5-N18</f>
        <v>228</v>
      </c>
      <c r="B18" s="9">
        <f>B5-O18</f>
        <v>437</v>
      </c>
      <c r="C18" s="9">
        <f>C5-P18</f>
        <v>0</v>
      </c>
      <c r="D18" s="9" t="e">
        <f t="shared" ref="D18:K18" si="0">D5-Q18</f>
        <v>#REF!</v>
      </c>
      <c r="E18" s="9" t="e">
        <f t="shared" si="0"/>
        <v>#REF!</v>
      </c>
      <c r="F18" s="9" t="e">
        <f t="shared" si="0"/>
        <v>#REF!</v>
      </c>
      <c r="G18" s="9" t="e">
        <f t="shared" si="0"/>
        <v>#REF!</v>
      </c>
      <c r="H18" s="9">
        <f t="shared" si="0"/>
        <v>0</v>
      </c>
      <c r="I18" s="9">
        <f t="shared" si="0"/>
        <v>0</v>
      </c>
      <c r="J18" s="9" t="e">
        <f t="shared" si="0"/>
        <v>#REF!</v>
      </c>
      <c r="K18" s="9" t="e">
        <f t="shared" si="0"/>
        <v>#REF!</v>
      </c>
      <c r="L18" s="9" t="e">
        <f>L5-Y18</f>
        <v>#REF!</v>
      </c>
      <c r="N18" s="9">
        <f>SUMIF('M1 Annualisé Maquette'!M19:M302,"Portée",'M1 Annualisé Maquette'!I19:I302)*1.5</f>
        <v>0</v>
      </c>
      <c r="O18" s="9">
        <f>SUMIF('M1 Annualisé Maquette'!M19:M302,"Portée",'M1 Annualisé Maquette'!J19:J302)</f>
        <v>0</v>
      </c>
      <c r="P18" s="9">
        <f>SUMIF('M1 Annualisé Maquette'!M19:M302,"Portée",'M1 Annualisé Maquette'!K19:K302)</f>
        <v>0</v>
      </c>
      <c r="Q18" s="9" t="e">
        <f>SUMIF(#REF!,"Portée",#REF!)*1.5</f>
        <v>#REF!</v>
      </c>
      <c r="R18" s="9" t="e">
        <f>SUMIF(#REF!,"Portée",#REF!)</f>
        <v>#REF!</v>
      </c>
      <c r="S18" s="9" t="e">
        <f>SUMIF(#REF!,"Portée",#REF!)</f>
        <v>#REF!</v>
      </c>
      <c r="T18" s="9">
        <f>SUMIF('M2 IA2 DELOC Annualisé Maquette'!M19:M289,"Portée",'M2 IA2 DELOC Annualisé Maquette'!I19:I289)*1.5</f>
        <v>375</v>
      </c>
      <c r="U18" s="9">
        <f>SUMIF('M2 IA2 DELOC Annualisé Maquette'!M19:M289,"Portée",'M2 IA2 DELOC Annualisé Maquette'!J19:J289)</f>
        <v>290</v>
      </c>
      <c r="V18" s="9">
        <f>SUMIF('M2 IA2 DELOC Annualisé Maquette'!M19:M289,"Portée",'M2 IA2 DELOC Annualisé Maquette'!K19:K289)</f>
        <v>0</v>
      </c>
      <c r="W18" s="9" t="e">
        <f>SUMIF(#REF!,"Portée",#REF!)*1.5</f>
        <v>#REF!</v>
      </c>
      <c r="X18" s="9" t="e">
        <f>SUMIF(#REF!,"Portée",#REF!)</f>
        <v>#REF!</v>
      </c>
      <c r="Y18" s="9" t="e">
        <f>SUMIF(#REF!,"Portée",#REF!)</f>
        <v>#REF!</v>
      </c>
      <c r="AA18" s="9">
        <f>'M1 Annualisé Maquette'!I34*1.5</f>
        <v>0</v>
      </c>
      <c r="AB18" s="9" t="e">
        <f>#REF!*1.5</f>
        <v>#REF!</v>
      </c>
      <c r="AC18" s="9" t="e">
        <f>'M2 IA2 DELOC Annualisé Maquette'!#REF!*1.5</f>
        <v>#REF!</v>
      </c>
      <c r="AD18" s="9" t="e">
        <f>#REF!*1.5</f>
        <v>#REF!</v>
      </c>
    </row>
    <row r="19" spans="1:30" x14ac:dyDescent="0.55000000000000004">
      <c r="A19" s="77" t="s">
        <v>230</v>
      </c>
      <c r="B19" s="77"/>
      <c r="C19" s="77"/>
      <c r="D19" s="77" t="s">
        <v>230</v>
      </c>
      <c r="E19" s="77"/>
      <c r="F19" s="77"/>
      <c r="G19" s="77" t="s">
        <v>230</v>
      </c>
      <c r="H19" s="77"/>
      <c r="I19" s="77"/>
      <c r="J19" s="77" t="s">
        <v>230</v>
      </c>
      <c r="K19" s="77"/>
      <c r="L19" s="77"/>
      <c r="AA19" s="9">
        <f>'M1 Annualisé Maquette'!I35*1.5</f>
        <v>0</v>
      </c>
      <c r="AB19" s="9" t="e">
        <f>#REF!*1.5</f>
        <v>#REF!</v>
      </c>
      <c r="AC19" s="9">
        <f>'M2 IA2 DELOC Annualisé Maquette'!I26*1.5</f>
        <v>0</v>
      </c>
      <c r="AD19" s="9" t="e">
        <f>#REF!*1.5</f>
        <v>#REF!</v>
      </c>
    </row>
    <row r="20" spans="1:30" x14ac:dyDescent="0.55000000000000004">
      <c r="A20" s="77">
        <f>SUM(A18,B18,C18)</f>
        <v>665</v>
      </c>
      <c r="B20" s="77"/>
      <c r="C20" s="77"/>
      <c r="D20" s="77" t="e">
        <f>SUM(D18,E18,F18)</f>
        <v>#REF!</v>
      </c>
      <c r="E20" s="77"/>
      <c r="F20" s="77"/>
      <c r="G20" s="77" t="e">
        <f>SUM(G18,H18,I18)</f>
        <v>#REF!</v>
      </c>
      <c r="H20" s="77"/>
      <c r="I20" s="77"/>
      <c r="J20" s="77" t="e">
        <f>SUM(J18,K18,L18)</f>
        <v>#REF!</v>
      </c>
      <c r="K20" s="77"/>
      <c r="L20" s="77"/>
      <c r="AA20" s="9">
        <f>'M1 Annualisé Maquette'!I37*1.5</f>
        <v>0</v>
      </c>
      <c r="AB20" s="9" t="e">
        <f>#REF!*1.5</f>
        <v>#REF!</v>
      </c>
      <c r="AC20" s="9">
        <f>'M2 IA2 DELOC Annualisé Maquette'!I27*1.5</f>
        <v>0</v>
      </c>
      <c r="AD20" s="9" t="e">
        <f>#REF!*1.5</f>
        <v>#REF!</v>
      </c>
    </row>
    <row r="21" spans="1:30" ht="29.5" customHeight="1" x14ac:dyDescent="0.55000000000000004">
      <c r="A21" s="74" t="s">
        <v>230</v>
      </c>
      <c r="B21" s="75"/>
      <c r="C21" s="75"/>
      <c r="D21" s="75"/>
      <c r="E21" s="75"/>
      <c r="F21" s="76"/>
      <c r="G21" s="74" t="s">
        <v>230</v>
      </c>
      <c r="H21" s="75"/>
      <c r="I21" s="75"/>
      <c r="J21" s="75"/>
      <c r="K21" s="75"/>
      <c r="L21" s="76"/>
      <c r="AA21" s="9">
        <f>'M1 Annualisé Maquette'!I38*1.5</f>
        <v>0</v>
      </c>
      <c r="AB21" s="9" t="e">
        <f>#REF!*1.5</f>
        <v>#REF!</v>
      </c>
      <c r="AC21" s="9">
        <f>'M2 IA2 DELOC Annualisé Maquette'!I28*1.5</f>
        <v>0</v>
      </c>
      <c r="AD21" s="9" t="e">
        <f>#REF!*1.5</f>
        <v>#REF!</v>
      </c>
    </row>
    <row r="22" spans="1:30" ht="29.05" customHeight="1" x14ac:dyDescent="0.55000000000000004">
      <c r="A22" s="74">
        <f>SUMIF(A20:F20,"&gt;0")</f>
        <v>665</v>
      </c>
      <c r="B22" s="75"/>
      <c r="C22" s="75"/>
      <c r="D22" s="75"/>
      <c r="E22" s="75"/>
      <c r="F22" s="76"/>
      <c r="G22" s="74">
        <f>SUMIF(G20:J20,"&gt;0")</f>
        <v>0</v>
      </c>
      <c r="H22" s="75"/>
      <c r="I22" s="75"/>
      <c r="J22" s="75"/>
      <c r="K22" s="75"/>
      <c r="L22" s="76"/>
      <c r="AA22" s="9">
        <f>'M1 Annualisé Maquette'!I39*1.5</f>
        <v>0</v>
      </c>
      <c r="AB22" s="9" t="e">
        <f>#REF!*1.5</f>
        <v>#REF!</v>
      </c>
      <c r="AC22" s="9">
        <f>'M2 IA2 DELOC Annualisé Maquette'!I29*1.5</f>
        <v>0</v>
      </c>
      <c r="AD22" s="9" t="e">
        <f>#REF!*1.5</f>
        <v>#REF!</v>
      </c>
    </row>
    <row r="23" spans="1:30" x14ac:dyDescent="0.55000000000000004">
      <c r="AA23" s="9">
        <f>'M1 Annualisé Maquette'!I40*1.5</f>
        <v>0</v>
      </c>
      <c r="AB23" s="9" t="e">
        <f>#REF!*1.5</f>
        <v>#REF!</v>
      </c>
      <c r="AC23" s="9">
        <f>'M2 IA2 DELOC Annualisé Maquette'!I30*1.5</f>
        <v>0</v>
      </c>
      <c r="AD23" s="9" t="e">
        <f>#REF!*1.5</f>
        <v>#REF!</v>
      </c>
    </row>
    <row r="24" spans="1:30" x14ac:dyDescent="0.55000000000000004">
      <c r="AA24" s="9">
        <f>'M1 Annualisé Maquette'!I41*1.5</f>
        <v>0</v>
      </c>
      <c r="AB24" s="9" t="e">
        <f>#REF!*1.5</f>
        <v>#REF!</v>
      </c>
      <c r="AC24" s="9">
        <f>'M2 IA2 DELOC Annualisé Maquette'!I31*1.5</f>
        <v>0</v>
      </c>
      <c r="AD24" s="9" t="e">
        <f>#REF!*1.5</f>
        <v>#REF!</v>
      </c>
    </row>
    <row r="25" spans="1:30" x14ac:dyDescent="0.55000000000000004">
      <c r="AA25" s="9">
        <f>'M1 Annualisé Maquette'!I42*1.5</f>
        <v>0</v>
      </c>
      <c r="AB25" s="9" t="e">
        <f>#REF!*1.5</f>
        <v>#REF!</v>
      </c>
      <c r="AC25" s="9">
        <f>'M2 IA2 DELOC Annualisé Maquette'!I32*1.5</f>
        <v>0</v>
      </c>
      <c r="AD25" s="9" t="e">
        <f>#REF!*1.5</f>
        <v>#REF!</v>
      </c>
    </row>
    <row r="26" spans="1:30" x14ac:dyDescent="0.55000000000000004">
      <c r="AA26" s="9">
        <f>'M1 Annualisé Maquette'!I43*1.5</f>
        <v>0</v>
      </c>
      <c r="AB26" s="9" t="e">
        <f>#REF!*1.5</f>
        <v>#REF!</v>
      </c>
      <c r="AC26" s="9">
        <f>'M2 IA2 DELOC Annualisé Maquette'!I33*1.5</f>
        <v>0</v>
      </c>
      <c r="AD26" s="9" t="e">
        <f>#REF!*1.5</f>
        <v>#REF!</v>
      </c>
    </row>
    <row r="27" spans="1:30" x14ac:dyDescent="0.55000000000000004">
      <c r="AA27" s="9">
        <f>'M1 Annualisé Maquette'!I44*1.5</f>
        <v>0</v>
      </c>
      <c r="AB27" s="9" t="e">
        <f>#REF!*1.5</f>
        <v>#REF!</v>
      </c>
      <c r="AC27" s="9">
        <f>'M2 IA2 DELOC Annualisé Maquette'!I34*1.5</f>
        <v>0</v>
      </c>
      <c r="AD27" s="9" t="e">
        <f>#REF!*1.5</f>
        <v>#REF!</v>
      </c>
    </row>
    <row r="28" spans="1:30" x14ac:dyDescent="0.55000000000000004">
      <c r="AA28" s="9">
        <f>'M1 Annualisé Maquette'!I45*1.5</f>
        <v>0</v>
      </c>
      <c r="AB28" s="9" t="e">
        <f>#REF!*1.5</f>
        <v>#REF!</v>
      </c>
      <c r="AC28" s="9">
        <f>'M2 IA2 DELOC Annualisé Maquette'!I35*1.5</f>
        <v>0</v>
      </c>
      <c r="AD28" s="9" t="e">
        <f>#REF!*1.5</f>
        <v>#REF!</v>
      </c>
    </row>
    <row r="29" spans="1:30" x14ac:dyDescent="0.55000000000000004">
      <c r="AA29" s="9">
        <f>'M1 Annualisé Maquette'!I46*1.5</f>
        <v>0</v>
      </c>
      <c r="AB29" s="9" t="e">
        <f>#REF!*1.5</f>
        <v>#REF!</v>
      </c>
      <c r="AC29" s="9">
        <f>'M2 IA2 DELOC Annualisé Maquette'!I36*1.5</f>
        <v>0</v>
      </c>
      <c r="AD29" s="9" t="e">
        <f>#REF!*1.5</f>
        <v>#REF!</v>
      </c>
    </row>
    <row r="30" spans="1:30" x14ac:dyDescent="0.55000000000000004">
      <c r="AA30" s="9">
        <f>'M1 Annualisé Maquette'!I47*1.5</f>
        <v>0</v>
      </c>
      <c r="AB30" s="9" t="e">
        <f>#REF!*1.5</f>
        <v>#REF!</v>
      </c>
      <c r="AC30" s="9">
        <f>'M2 IA2 DELOC Annualisé Maquette'!I37*1.5</f>
        <v>0</v>
      </c>
      <c r="AD30" s="9" t="e">
        <f>#REF!*1.5</f>
        <v>#REF!</v>
      </c>
    </row>
    <row r="31" spans="1:30" x14ac:dyDescent="0.55000000000000004">
      <c r="AA31" s="9">
        <f>'M1 Annualisé Maquette'!I48*1.5</f>
        <v>0</v>
      </c>
      <c r="AB31" s="9" t="e">
        <f>#REF!*1.5</f>
        <v>#REF!</v>
      </c>
      <c r="AC31" s="9">
        <f>'M2 IA2 DELOC Annualisé Maquette'!I38*1.5</f>
        <v>0</v>
      </c>
      <c r="AD31" s="9" t="e">
        <f>#REF!*1.5</f>
        <v>#REF!</v>
      </c>
    </row>
    <row r="32" spans="1:30" x14ac:dyDescent="0.55000000000000004">
      <c r="AA32" s="9">
        <f>'M1 Annualisé Maquette'!I49*1.5</f>
        <v>0</v>
      </c>
      <c r="AB32" s="9" t="e">
        <f>#REF!*1.5</f>
        <v>#REF!</v>
      </c>
      <c r="AC32" s="9">
        <f>'M2 IA2 DELOC Annualisé Maquette'!I39*1.5</f>
        <v>0</v>
      </c>
      <c r="AD32" s="9" t="e">
        <f>#REF!*1.5</f>
        <v>#REF!</v>
      </c>
    </row>
    <row r="33" spans="27:30" x14ac:dyDescent="0.55000000000000004">
      <c r="AA33" s="9">
        <f>'M1 Annualisé Maquette'!I50*1.5</f>
        <v>0</v>
      </c>
      <c r="AB33" s="9" t="e">
        <f>#REF!*1.5</f>
        <v>#REF!</v>
      </c>
      <c r="AC33" s="9">
        <f>'M2 IA2 DELOC Annualisé Maquette'!I40*1.5</f>
        <v>0</v>
      </c>
      <c r="AD33" s="9" t="e">
        <f>#REF!*1.5</f>
        <v>#REF!</v>
      </c>
    </row>
    <row r="34" spans="27:30" x14ac:dyDescent="0.55000000000000004">
      <c r="AA34" s="9">
        <f>'M1 Annualisé Maquette'!I51*1.5</f>
        <v>0</v>
      </c>
      <c r="AB34" s="9" t="e">
        <f>#REF!*1.5</f>
        <v>#REF!</v>
      </c>
      <c r="AC34" s="9">
        <f>'M2 IA2 DELOC Annualisé Maquette'!I41*1.5</f>
        <v>0</v>
      </c>
      <c r="AD34" s="9" t="e">
        <f>#REF!*1.5</f>
        <v>#REF!</v>
      </c>
    </row>
    <row r="35" spans="27:30" x14ac:dyDescent="0.55000000000000004">
      <c r="AA35" s="9">
        <f>'M1 Annualisé Maquette'!I52*1.5</f>
        <v>0</v>
      </c>
      <c r="AB35" s="9" t="e">
        <f>#REF!*1.5</f>
        <v>#REF!</v>
      </c>
      <c r="AC35" s="9">
        <f>'M2 IA2 DELOC Annualisé Maquette'!I42*1.5</f>
        <v>0</v>
      </c>
      <c r="AD35" s="9" t="e">
        <f>#REF!*1.5</f>
        <v>#REF!</v>
      </c>
    </row>
    <row r="36" spans="27:30" x14ac:dyDescent="0.55000000000000004">
      <c r="AA36" s="9">
        <f>'M1 Annualisé Maquette'!I53*1.5</f>
        <v>0</v>
      </c>
      <c r="AB36" s="9" t="e">
        <f>#REF!*1.5</f>
        <v>#REF!</v>
      </c>
      <c r="AC36" s="9">
        <f>'M2 IA2 DELOC Annualisé Maquette'!I43*1.5</f>
        <v>0</v>
      </c>
      <c r="AD36" s="9" t="e">
        <f>#REF!*1.5</f>
        <v>#REF!</v>
      </c>
    </row>
    <row r="37" spans="27:30" x14ac:dyDescent="0.55000000000000004">
      <c r="AA37" s="9">
        <f>'M1 Annualisé Maquette'!I54*1.5</f>
        <v>0</v>
      </c>
      <c r="AB37" s="9" t="e">
        <f>#REF!*1.5</f>
        <v>#REF!</v>
      </c>
      <c r="AC37" s="9">
        <f>'M2 IA2 DELOC Annualisé Maquette'!I44*1.5</f>
        <v>0</v>
      </c>
      <c r="AD37" s="9" t="e">
        <f>#REF!*1.5</f>
        <v>#REF!</v>
      </c>
    </row>
    <row r="38" spans="27:30" x14ac:dyDescent="0.55000000000000004">
      <c r="AA38" s="9">
        <f>'M1 Annualisé Maquette'!I55*1.5</f>
        <v>0</v>
      </c>
      <c r="AB38" s="9" t="e">
        <f>#REF!*1.5</f>
        <v>#REF!</v>
      </c>
      <c r="AC38" s="9">
        <f>'M2 IA2 DELOC Annualisé Maquette'!I45*1.5</f>
        <v>0</v>
      </c>
      <c r="AD38" s="9" t="e">
        <f>#REF!*1.5</f>
        <v>#REF!</v>
      </c>
    </row>
    <row r="39" spans="27:30" x14ac:dyDescent="0.55000000000000004">
      <c r="AA39" s="9">
        <f>'M1 Annualisé Maquette'!I56*1.5</f>
        <v>0</v>
      </c>
      <c r="AB39" s="9" t="e">
        <f>#REF!*1.5</f>
        <v>#REF!</v>
      </c>
      <c r="AC39" s="9">
        <f>'M2 IA2 DELOC Annualisé Maquette'!I46*1.5</f>
        <v>0</v>
      </c>
      <c r="AD39" s="9" t="e">
        <f>#REF!*1.5</f>
        <v>#REF!</v>
      </c>
    </row>
    <row r="40" spans="27:30" x14ac:dyDescent="0.55000000000000004">
      <c r="AA40" s="9">
        <f>'M1 Annualisé Maquette'!I57*1.5</f>
        <v>0</v>
      </c>
      <c r="AB40" s="9" t="e">
        <f>#REF!*1.5</f>
        <v>#REF!</v>
      </c>
      <c r="AC40" s="9">
        <f>'M2 IA2 DELOC Annualisé Maquette'!I47*1.5</f>
        <v>0</v>
      </c>
      <c r="AD40" s="9" t="e">
        <f>#REF!*1.5</f>
        <v>#REF!</v>
      </c>
    </row>
    <row r="41" spans="27:30" x14ac:dyDescent="0.55000000000000004">
      <c r="AA41" s="9">
        <f>'M1 Annualisé Maquette'!I58*1.5</f>
        <v>0</v>
      </c>
      <c r="AB41" s="9" t="e">
        <f>#REF!*1.5</f>
        <v>#REF!</v>
      </c>
      <c r="AC41" s="9">
        <f>'M2 IA2 DELOC Annualisé Maquette'!I48*1.5</f>
        <v>0</v>
      </c>
      <c r="AD41" s="9" t="e">
        <f>#REF!*1.5</f>
        <v>#REF!</v>
      </c>
    </row>
    <row r="42" spans="27:30" x14ac:dyDescent="0.55000000000000004">
      <c r="AA42" s="9">
        <f>'M1 Annualisé Maquette'!I59*1.5</f>
        <v>0</v>
      </c>
      <c r="AB42" s="9" t="e">
        <f>#REF!*1.5</f>
        <v>#REF!</v>
      </c>
      <c r="AC42" s="9">
        <f>'M2 IA2 DELOC Annualisé Maquette'!I49*1.5</f>
        <v>0</v>
      </c>
      <c r="AD42" s="9" t="e">
        <f>#REF!*1.5</f>
        <v>#REF!</v>
      </c>
    </row>
    <row r="43" spans="27:30" x14ac:dyDescent="0.55000000000000004">
      <c r="AA43" s="9">
        <f>'M1 Annualisé Maquette'!I60*1.5</f>
        <v>0</v>
      </c>
      <c r="AB43" s="9" t="e">
        <f>#REF!*1.5</f>
        <v>#REF!</v>
      </c>
      <c r="AC43" s="9">
        <f>'M2 IA2 DELOC Annualisé Maquette'!I50*1.5</f>
        <v>0</v>
      </c>
      <c r="AD43" s="9" t="e">
        <f>#REF!*1.5</f>
        <v>#REF!</v>
      </c>
    </row>
    <row r="44" spans="27:30" x14ac:dyDescent="0.55000000000000004">
      <c r="AA44" s="9">
        <f>'M1 Annualisé Maquette'!I61*1.5</f>
        <v>0</v>
      </c>
      <c r="AB44" s="9" t="e">
        <f>#REF!*1.5</f>
        <v>#REF!</v>
      </c>
      <c r="AC44" s="9">
        <f>'M2 IA2 DELOC Annualisé Maquette'!I51*1.5</f>
        <v>0</v>
      </c>
      <c r="AD44" s="9" t="e">
        <f>#REF!*1.5</f>
        <v>#REF!</v>
      </c>
    </row>
    <row r="45" spans="27:30" x14ac:dyDescent="0.55000000000000004">
      <c r="AA45" s="9">
        <f>'M1 Annualisé Maquette'!I62*1.5</f>
        <v>0</v>
      </c>
      <c r="AB45" s="9" t="e">
        <f>#REF!*1.5</f>
        <v>#REF!</v>
      </c>
      <c r="AC45" s="9">
        <f>'M2 IA2 DELOC Annualisé Maquette'!I52*1.5</f>
        <v>0</v>
      </c>
      <c r="AD45" s="9" t="e">
        <f>#REF!*1.5</f>
        <v>#REF!</v>
      </c>
    </row>
    <row r="46" spans="27:30" x14ac:dyDescent="0.55000000000000004">
      <c r="AA46" s="9">
        <f>'M1 Annualisé Maquette'!I63*1.5</f>
        <v>0</v>
      </c>
      <c r="AB46" s="9" t="e">
        <f>#REF!*1.5</f>
        <v>#REF!</v>
      </c>
      <c r="AC46" s="9">
        <f>'M2 IA2 DELOC Annualisé Maquette'!I53*1.5</f>
        <v>0</v>
      </c>
      <c r="AD46" s="9" t="e">
        <f>#REF!*1.5</f>
        <v>#REF!</v>
      </c>
    </row>
    <row r="47" spans="27:30" x14ac:dyDescent="0.55000000000000004">
      <c r="AA47" s="9">
        <f>'M1 Annualisé Maquette'!I64*1.5</f>
        <v>0</v>
      </c>
      <c r="AB47" s="9" t="e">
        <f>#REF!*1.5</f>
        <v>#REF!</v>
      </c>
      <c r="AC47" s="9">
        <f>'M2 IA2 DELOC Annualisé Maquette'!I54*1.5</f>
        <v>0</v>
      </c>
      <c r="AD47" s="9" t="e">
        <f>#REF!*1.5</f>
        <v>#REF!</v>
      </c>
    </row>
    <row r="48" spans="27:30" x14ac:dyDescent="0.55000000000000004">
      <c r="AA48" s="9">
        <f>'M1 Annualisé Maquette'!I65*1.5</f>
        <v>0</v>
      </c>
      <c r="AB48" s="9" t="e">
        <f>#REF!*1.5</f>
        <v>#REF!</v>
      </c>
      <c r="AC48" s="9">
        <f>'M2 IA2 DELOC Annualisé Maquette'!I55*1.5</f>
        <v>0</v>
      </c>
      <c r="AD48" s="9" t="e">
        <f>#REF!*1.5</f>
        <v>#REF!</v>
      </c>
    </row>
    <row r="49" spans="27:30" x14ac:dyDescent="0.55000000000000004">
      <c r="AA49" s="9">
        <f>'M1 Annualisé Maquette'!I66*1.5</f>
        <v>0</v>
      </c>
      <c r="AB49" s="9" t="e">
        <f>#REF!*1.5</f>
        <v>#REF!</v>
      </c>
      <c r="AC49" s="9">
        <f>'M2 IA2 DELOC Annualisé Maquette'!I56*1.5</f>
        <v>0</v>
      </c>
      <c r="AD49" s="9" t="e">
        <f>#REF!*1.5</f>
        <v>#REF!</v>
      </c>
    </row>
    <row r="50" spans="27:30" x14ac:dyDescent="0.55000000000000004">
      <c r="AA50" s="9">
        <f>'M1 Annualisé Maquette'!I67*1.5</f>
        <v>0</v>
      </c>
      <c r="AB50" s="9" t="e">
        <f>#REF!*1.5</f>
        <v>#REF!</v>
      </c>
      <c r="AC50" s="9">
        <f>'M2 IA2 DELOC Annualisé Maquette'!I57*1.5</f>
        <v>0</v>
      </c>
      <c r="AD50" s="9" t="e">
        <f>#REF!*1.5</f>
        <v>#REF!</v>
      </c>
    </row>
    <row r="51" spans="27:30" x14ac:dyDescent="0.55000000000000004">
      <c r="AA51" s="9">
        <f>'M1 Annualisé Maquette'!I68*1.5</f>
        <v>0</v>
      </c>
      <c r="AB51" s="9" t="e">
        <f>#REF!*1.5</f>
        <v>#REF!</v>
      </c>
      <c r="AC51" s="9">
        <f>'M2 IA2 DELOC Annualisé Maquette'!I58*1.5</f>
        <v>0</v>
      </c>
      <c r="AD51" s="9" t="e">
        <f>#REF!*1.5</f>
        <v>#REF!</v>
      </c>
    </row>
    <row r="52" spans="27:30" x14ac:dyDescent="0.55000000000000004">
      <c r="AA52" s="9">
        <f>'M1 Annualisé Maquette'!I69*1.5</f>
        <v>0</v>
      </c>
      <c r="AB52" s="9" t="e">
        <f>#REF!*1.5</f>
        <v>#REF!</v>
      </c>
      <c r="AC52" s="9">
        <f>'M2 IA2 DELOC Annualisé Maquette'!I59*1.5</f>
        <v>0</v>
      </c>
      <c r="AD52" s="9" t="e">
        <f>#REF!*1.5</f>
        <v>#REF!</v>
      </c>
    </row>
    <row r="53" spans="27:30" x14ac:dyDescent="0.55000000000000004">
      <c r="AA53" s="9">
        <f>'M1 Annualisé Maquette'!I70*1.5</f>
        <v>0</v>
      </c>
      <c r="AB53" s="9" t="e">
        <f>#REF!*1.5</f>
        <v>#REF!</v>
      </c>
      <c r="AC53" s="9">
        <f>'M2 IA2 DELOC Annualisé Maquette'!I60*1.5</f>
        <v>0</v>
      </c>
      <c r="AD53" s="9" t="e">
        <f>#REF!*1.5</f>
        <v>#REF!</v>
      </c>
    </row>
    <row r="54" spans="27:30" x14ac:dyDescent="0.55000000000000004">
      <c r="AA54" s="9">
        <f>'M1 Annualisé Maquette'!I71*1.5</f>
        <v>0</v>
      </c>
      <c r="AB54" s="9" t="e">
        <f>#REF!*1.5</f>
        <v>#REF!</v>
      </c>
      <c r="AC54" s="9">
        <f>'M2 IA2 DELOC Annualisé Maquette'!I61*1.5</f>
        <v>0</v>
      </c>
      <c r="AD54" s="9" t="e">
        <f>#REF!*1.5</f>
        <v>#REF!</v>
      </c>
    </row>
    <row r="55" spans="27:30" x14ac:dyDescent="0.55000000000000004">
      <c r="AA55" s="9">
        <f>'M1 Annualisé Maquette'!I72*1.5</f>
        <v>0</v>
      </c>
      <c r="AB55" s="9" t="e">
        <f>#REF!*1.5</f>
        <v>#REF!</v>
      </c>
      <c r="AC55" s="9">
        <f>'M2 IA2 DELOC Annualisé Maquette'!I62*1.5</f>
        <v>0</v>
      </c>
      <c r="AD55" s="9" t="e">
        <f>#REF!*1.5</f>
        <v>#REF!</v>
      </c>
    </row>
    <row r="56" spans="27:30" x14ac:dyDescent="0.55000000000000004">
      <c r="AA56" s="9">
        <f>'M1 Annualisé Maquette'!I73*1.5</f>
        <v>0</v>
      </c>
      <c r="AB56" s="9" t="e">
        <f>#REF!*1.5</f>
        <v>#REF!</v>
      </c>
      <c r="AC56" s="9">
        <f>'M2 IA2 DELOC Annualisé Maquette'!I63*1.5</f>
        <v>0</v>
      </c>
      <c r="AD56" s="9" t="e">
        <f>#REF!*1.5</f>
        <v>#REF!</v>
      </c>
    </row>
    <row r="57" spans="27:30" x14ac:dyDescent="0.55000000000000004">
      <c r="AA57" s="9">
        <f>'M1 Annualisé Maquette'!I74*1.5</f>
        <v>0</v>
      </c>
      <c r="AB57" s="9" t="e">
        <f>#REF!*1.5</f>
        <v>#REF!</v>
      </c>
      <c r="AC57" s="9">
        <f>'M2 IA2 DELOC Annualisé Maquette'!I64*1.5</f>
        <v>0</v>
      </c>
      <c r="AD57" s="9" t="e">
        <f>#REF!*1.5</f>
        <v>#REF!</v>
      </c>
    </row>
    <row r="58" spans="27:30" x14ac:dyDescent="0.55000000000000004">
      <c r="AA58" s="9">
        <f>'M1 Annualisé Maquette'!I75*1.5</f>
        <v>0</v>
      </c>
      <c r="AB58" s="9" t="e">
        <f>#REF!*1.5</f>
        <v>#REF!</v>
      </c>
      <c r="AC58" s="9">
        <f>'M2 IA2 DELOC Annualisé Maquette'!I65*1.5</f>
        <v>0</v>
      </c>
      <c r="AD58" s="9" t="e">
        <f>#REF!*1.5</f>
        <v>#REF!</v>
      </c>
    </row>
    <row r="59" spans="27:30" x14ac:dyDescent="0.55000000000000004">
      <c r="AA59" s="9">
        <f>'M1 Annualisé Maquette'!I76*1.5</f>
        <v>0</v>
      </c>
      <c r="AB59" s="9" t="e">
        <f>#REF!*1.5</f>
        <v>#REF!</v>
      </c>
      <c r="AC59" s="9">
        <f>'M2 IA2 DELOC Annualisé Maquette'!I66*1.5</f>
        <v>0</v>
      </c>
      <c r="AD59" s="9" t="e">
        <f>#REF!*1.5</f>
        <v>#REF!</v>
      </c>
    </row>
    <row r="60" spans="27:30" x14ac:dyDescent="0.55000000000000004">
      <c r="AA60" s="9">
        <f>'M1 Annualisé Maquette'!I77*1.5</f>
        <v>0</v>
      </c>
      <c r="AB60" s="9" t="e">
        <f>#REF!*1.5</f>
        <v>#REF!</v>
      </c>
      <c r="AC60" s="9">
        <f>'M2 IA2 DELOC Annualisé Maquette'!I67*1.5</f>
        <v>0</v>
      </c>
      <c r="AD60" s="9" t="e">
        <f>#REF!*1.5</f>
        <v>#REF!</v>
      </c>
    </row>
    <row r="61" spans="27:30" x14ac:dyDescent="0.55000000000000004">
      <c r="AA61" s="9">
        <f>'M1 Annualisé Maquette'!I78*1.5</f>
        <v>0</v>
      </c>
      <c r="AB61" s="9" t="e">
        <f>#REF!*1.5</f>
        <v>#REF!</v>
      </c>
      <c r="AC61" s="9">
        <f>'M2 IA2 DELOC Annualisé Maquette'!I68*1.5</f>
        <v>0</v>
      </c>
      <c r="AD61" s="9" t="e">
        <f>#REF!*1.5</f>
        <v>#REF!</v>
      </c>
    </row>
    <row r="62" spans="27:30" x14ac:dyDescent="0.55000000000000004">
      <c r="AA62" s="9">
        <f>'M1 Annualisé Maquette'!I79*1.5</f>
        <v>0</v>
      </c>
      <c r="AB62" s="9" t="e">
        <f>#REF!*1.5</f>
        <v>#REF!</v>
      </c>
      <c r="AC62" s="9">
        <f>'M2 IA2 DELOC Annualisé Maquette'!I69*1.5</f>
        <v>0</v>
      </c>
      <c r="AD62" s="9" t="e">
        <f>#REF!*1.5</f>
        <v>#REF!</v>
      </c>
    </row>
    <row r="63" spans="27:30" x14ac:dyDescent="0.55000000000000004">
      <c r="AA63" s="9">
        <f>'M1 Annualisé Maquette'!I80*1.5</f>
        <v>0</v>
      </c>
      <c r="AB63" s="9" t="e">
        <f>#REF!*1.5</f>
        <v>#REF!</v>
      </c>
      <c r="AC63" s="9">
        <f>'M2 IA2 DELOC Annualisé Maquette'!I70*1.5</f>
        <v>0</v>
      </c>
      <c r="AD63" s="9" t="e">
        <f>#REF!*1.5</f>
        <v>#REF!</v>
      </c>
    </row>
    <row r="64" spans="27:30" x14ac:dyDescent="0.55000000000000004">
      <c r="AA64" s="9">
        <f>'M1 Annualisé Maquette'!I81*1.5</f>
        <v>0</v>
      </c>
      <c r="AB64" s="9" t="e">
        <f>#REF!*1.5</f>
        <v>#REF!</v>
      </c>
      <c r="AC64" s="9">
        <f>'M2 IA2 DELOC Annualisé Maquette'!I71*1.5</f>
        <v>0</v>
      </c>
      <c r="AD64" s="9" t="e">
        <f>#REF!*1.5</f>
        <v>#REF!</v>
      </c>
    </row>
    <row r="65" spans="27:30" x14ac:dyDescent="0.55000000000000004">
      <c r="AA65" s="9">
        <f>'M1 Annualisé Maquette'!I82*1.5</f>
        <v>0</v>
      </c>
      <c r="AB65" s="9" t="e">
        <f>#REF!*1.5</f>
        <v>#REF!</v>
      </c>
      <c r="AC65" s="9">
        <f>'M2 IA2 DELOC Annualisé Maquette'!I72*1.5</f>
        <v>0</v>
      </c>
      <c r="AD65" s="9" t="e">
        <f>#REF!*1.5</f>
        <v>#REF!</v>
      </c>
    </row>
    <row r="66" spans="27:30" x14ac:dyDescent="0.55000000000000004">
      <c r="AA66" s="9">
        <f>'M1 Annualisé Maquette'!I83*1.5</f>
        <v>0</v>
      </c>
      <c r="AB66" s="9" t="e">
        <f>#REF!*1.5</f>
        <v>#REF!</v>
      </c>
      <c r="AC66" s="9">
        <f>'M2 IA2 DELOC Annualisé Maquette'!I73*1.5</f>
        <v>0</v>
      </c>
      <c r="AD66" s="9" t="e">
        <f>#REF!*1.5</f>
        <v>#REF!</v>
      </c>
    </row>
    <row r="67" spans="27:30" x14ac:dyDescent="0.55000000000000004">
      <c r="AA67" s="9">
        <f>'M1 Annualisé Maquette'!I84*1.5</f>
        <v>0</v>
      </c>
      <c r="AB67" s="9" t="e">
        <f>#REF!*1.5</f>
        <v>#REF!</v>
      </c>
      <c r="AC67" s="9">
        <f>'M2 IA2 DELOC Annualisé Maquette'!I74*1.5</f>
        <v>0</v>
      </c>
      <c r="AD67" s="9" t="e">
        <f>#REF!*1.5</f>
        <v>#REF!</v>
      </c>
    </row>
    <row r="68" spans="27:30" x14ac:dyDescent="0.55000000000000004">
      <c r="AA68" s="9">
        <f>'M1 Annualisé Maquette'!I85*1.5</f>
        <v>0</v>
      </c>
      <c r="AB68" s="9" t="e">
        <f>#REF!*1.5</f>
        <v>#REF!</v>
      </c>
      <c r="AC68" s="9">
        <f>'M2 IA2 DELOC Annualisé Maquette'!I75*1.5</f>
        <v>0</v>
      </c>
      <c r="AD68" s="9" t="e">
        <f>#REF!*1.5</f>
        <v>#REF!</v>
      </c>
    </row>
    <row r="69" spans="27:30" x14ac:dyDescent="0.55000000000000004">
      <c r="AA69" s="9">
        <f>'M1 Annualisé Maquette'!I86*1.5</f>
        <v>0</v>
      </c>
      <c r="AB69" s="9" t="e">
        <f>#REF!*1.5</f>
        <v>#REF!</v>
      </c>
      <c r="AC69" s="9">
        <f>'M2 IA2 DELOC Annualisé Maquette'!I76*1.5</f>
        <v>0</v>
      </c>
      <c r="AD69" s="9" t="e">
        <f>#REF!*1.5</f>
        <v>#REF!</v>
      </c>
    </row>
    <row r="70" spans="27:30" x14ac:dyDescent="0.55000000000000004">
      <c r="AA70" s="9">
        <f>'M1 Annualisé Maquette'!I87*1.5</f>
        <v>0</v>
      </c>
      <c r="AB70" s="9" t="e">
        <f>#REF!*1.5</f>
        <v>#REF!</v>
      </c>
      <c r="AC70" s="9">
        <f>'M2 IA2 DELOC Annualisé Maquette'!I77*1.5</f>
        <v>0</v>
      </c>
      <c r="AD70" s="9" t="e">
        <f>#REF!*1.5</f>
        <v>#REF!</v>
      </c>
    </row>
    <row r="71" spans="27:30" x14ac:dyDescent="0.55000000000000004">
      <c r="AA71" s="9">
        <f>'M1 Annualisé Maquette'!I88*1.5</f>
        <v>0</v>
      </c>
      <c r="AB71" s="9" t="e">
        <f>#REF!*1.5</f>
        <v>#REF!</v>
      </c>
      <c r="AC71" s="9">
        <f>'M2 IA2 DELOC Annualisé Maquette'!I78*1.5</f>
        <v>0</v>
      </c>
      <c r="AD71" s="9" t="e">
        <f>#REF!*1.5</f>
        <v>#REF!</v>
      </c>
    </row>
    <row r="72" spans="27:30" x14ac:dyDescent="0.55000000000000004">
      <c r="AA72" s="9">
        <f>'M1 Annualisé Maquette'!I89*1.5</f>
        <v>0</v>
      </c>
      <c r="AB72" s="9" t="e">
        <f>#REF!*1.5</f>
        <v>#REF!</v>
      </c>
      <c r="AC72" s="9">
        <f>'M2 IA2 DELOC Annualisé Maquette'!I79*1.5</f>
        <v>0</v>
      </c>
      <c r="AD72" s="9" t="e">
        <f>#REF!*1.5</f>
        <v>#REF!</v>
      </c>
    </row>
    <row r="73" spans="27:30" x14ac:dyDescent="0.55000000000000004">
      <c r="AA73" s="9">
        <f>'M1 Annualisé Maquette'!I90*1.5</f>
        <v>0</v>
      </c>
      <c r="AB73" s="9" t="e">
        <f>#REF!*1.5</f>
        <v>#REF!</v>
      </c>
      <c r="AC73" s="9">
        <f>'M2 IA2 DELOC Annualisé Maquette'!I80*1.5</f>
        <v>0</v>
      </c>
      <c r="AD73" s="9" t="e">
        <f>#REF!*1.5</f>
        <v>#REF!</v>
      </c>
    </row>
    <row r="74" spans="27:30" x14ac:dyDescent="0.55000000000000004">
      <c r="AA74" s="9">
        <f>'M1 Annualisé Maquette'!I91*1.5</f>
        <v>0</v>
      </c>
      <c r="AB74" s="9" t="e">
        <f>#REF!*1.5</f>
        <v>#REF!</v>
      </c>
      <c r="AC74" s="9">
        <f>'M2 IA2 DELOC Annualisé Maquette'!I81*1.5</f>
        <v>0</v>
      </c>
      <c r="AD74" s="9" t="e">
        <f>#REF!*1.5</f>
        <v>#REF!</v>
      </c>
    </row>
    <row r="75" spans="27:30" x14ac:dyDescent="0.55000000000000004">
      <c r="AA75" s="9">
        <f>'M1 Annualisé Maquette'!I92*1.5</f>
        <v>0</v>
      </c>
      <c r="AB75" s="9" t="e">
        <f>#REF!*1.5</f>
        <v>#REF!</v>
      </c>
      <c r="AC75" s="9">
        <f>'M2 IA2 DELOC Annualisé Maquette'!I82*1.5</f>
        <v>0</v>
      </c>
      <c r="AD75" s="9" t="e">
        <f>#REF!*1.5</f>
        <v>#REF!</v>
      </c>
    </row>
    <row r="76" spans="27:30" x14ac:dyDescent="0.55000000000000004">
      <c r="AA76" s="9">
        <f>'M1 Annualisé Maquette'!I93*1.5</f>
        <v>0</v>
      </c>
      <c r="AB76" s="9" t="e">
        <f>#REF!*1.5</f>
        <v>#REF!</v>
      </c>
      <c r="AC76" s="9">
        <f>'M2 IA2 DELOC Annualisé Maquette'!I83*1.5</f>
        <v>0</v>
      </c>
      <c r="AD76" s="9" t="e">
        <f>#REF!*1.5</f>
        <v>#REF!</v>
      </c>
    </row>
    <row r="77" spans="27:30" x14ac:dyDescent="0.55000000000000004">
      <c r="AA77" s="9">
        <f>'M1 Annualisé Maquette'!I94*1.5</f>
        <v>0</v>
      </c>
      <c r="AB77" s="9" t="e">
        <f>#REF!*1.5</f>
        <v>#REF!</v>
      </c>
      <c r="AC77" s="9">
        <f>'M2 IA2 DELOC Annualisé Maquette'!I84*1.5</f>
        <v>0</v>
      </c>
      <c r="AD77" s="9" t="e">
        <f>#REF!*1.5</f>
        <v>#REF!</v>
      </c>
    </row>
    <row r="78" spans="27:30" x14ac:dyDescent="0.55000000000000004">
      <c r="AA78" s="9">
        <f>'M1 Annualisé Maquette'!I95*1.5</f>
        <v>0</v>
      </c>
      <c r="AB78" s="9" t="e">
        <f>#REF!*1.5</f>
        <v>#REF!</v>
      </c>
      <c r="AC78" s="9">
        <f>'M2 IA2 DELOC Annualisé Maquette'!I85*1.5</f>
        <v>0</v>
      </c>
      <c r="AD78" s="9" t="e">
        <f>#REF!*1.5</f>
        <v>#REF!</v>
      </c>
    </row>
    <row r="79" spans="27:30" x14ac:dyDescent="0.55000000000000004">
      <c r="AA79" s="9">
        <f>'M1 Annualisé Maquette'!I96*1.5</f>
        <v>0</v>
      </c>
      <c r="AB79" s="9" t="e">
        <f>#REF!*1.5</f>
        <v>#REF!</v>
      </c>
      <c r="AC79" s="9">
        <f>'M2 IA2 DELOC Annualisé Maquette'!I86*1.5</f>
        <v>0</v>
      </c>
      <c r="AD79" s="9" t="e">
        <f>#REF!*1.5</f>
        <v>#REF!</v>
      </c>
    </row>
    <row r="80" spans="27:30" x14ac:dyDescent="0.55000000000000004">
      <c r="AA80" s="9">
        <f>'M1 Annualisé Maquette'!I97*1.5</f>
        <v>0</v>
      </c>
      <c r="AB80" s="9" t="e">
        <f>#REF!*1.5</f>
        <v>#REF!</v>
      </c>
      <c r="AC80" s="9">
        <f>'M2 IA2 DELOC Annualisé Maquette'!I87*1.5</f>
        <v>0</v>
      </c>
      <c r="AD80" s="9" t="e">
        <f>#REF!*1.5</f>
        <v>#REF!</v>
      </c>
    </row>
    <row r="81" spans="27:30" x14ac:dyDescent="0.55000000000000004">
      <c r="AA81" s="9">
        <f>'M1 Annualisé Maquette'!I98*1.5</f>
        <v>0</v>
      </c>
      <c r="AB81" s="9" t="e">
        <f>#REF!*1.5</f>
        <v>#REF!</v>
      </c>
      <c r="AC81" s="9">
        <f>'M2 IA2 DELOC Annualisé Maquette'!I88*1.5</f>
        <v>0</v>
      </c>
      <c r="AD81" s="9" t="e">
        <f>#REF!*1.5</f>
        <v>#REF!</v>
      </c>
    </row>
    <row r="82" spans="27:30" x14ac:dyDescent="0.55000000000000004">
      <c r="AA82" s="9">
        <f>'M1 Annualisé Maquette'!I99*1.5</f>
        <v>0</v>
      </c>
      <c r="AB82" s="9" t="e">
        <f>#REF!*1.5</f>
        <v>#REF!</v>
      </c>
      <c r="AC82" s="9">
        <f>'M2 IA2 DELOC Annualisé Maquette'!I89*1.5</f>
        <v>0</v>
      </c>
      <c r="AD82" s="9" t="e">
        <f>#REF!*1.5</f>
        <v>#REF!</v>
      </c>
    </row>
    <row r="83" spans="27:30" x14ac:dyDescent="0.55000000000000004">
      <c r="AA83" s="9">
        <f>'M1 Annualisé Maquette'!I100*1.5</f>
        <v>0</v>
      </c>
      <c r="AB83" s="9" t="e">
        <f>#REF!*1.5</f>
        <v>#REF!</v>
      </c>
      <c r="AC83" s="9">
        <f>'M2 IA2 DELOC Annualisé Maquette'!I90*1.5</f>
        <v>0</v>
      </c>
      <c r="AD83" s="9" t="e">
        <f>#REF!*1.5</f>
        <v>#REF!</v>
      </c>
    </row>
    <row r="84" spans="27:30" x14ac:dyDescent="0.55000000000000004">
      <c r="AA84" s="9">
        <f>'M1 Annualisé Maquette'!I101*1.5</f>
        <v>0</v>
      </c>
      <c r="AB84" s="9" t="e">
        <f>#REF!*1.5</f>
        <v>#REF!</v>
      </c>
      <c r="AC84" s="9">
        <f>'M2 IA2 DELOC Annualisé Maquette'!I91*1.5</f>
        <v>0</v>
      </c>
      <c r="AD84" s="9" t="e">
        <f>#REF!*1.5</f>
        <v>#REF!</v>
      </c>
    </row>
    <row r="85" spans="27:30" x14ac:dyDescent="0.55000000000000004">
      <c r="AA85" s="9">
        <f>'M1 Annualisé Maquette'!I102*1.5</f>
        <v>0</v>
      </c>
      <c r="AB85" s="9" t="e">
        <f>#REF!*1.5</f>
        <v>#REF!</v>
      </c>
      <c r="AC85" s="9">
        <f>'M2 IA2 DELOC Annualisé Maquette'!I92*1.5</f>
        <v>0</v>
      </c>
      <c r="AD85" s="9" t="e">
        <f>#REF!*1.5</f>
        <v>#REF!</v>
      </c>
    </row>
    <row r="86" spans="27:30" x14ac:dyDescent="0.55000000000000004">
      <c r="AA86" s="9">
        <f>'M1 Annualisé Maquette'!I103*1.5</f>
        <v>0</v>
      </c>
      <c r="AB86" s="9" t="e">
        <f>#REF!*1.5</f>
        <v>#REF!</v>
      </c>
      <c r="AC86" s="9">
        <f>'M2 IA2 DELOC Annualisé Maquette'!I93*1.5</f>
        <v>0</v>
      </c>
      <c r="AD86" s="9" t="e">
        <f>#REF!*1.5</f>
        <v>#REF!</v>
      </c>
    </row>
    <row r="87" spans="27:30" x14ac:dyDescent="0.55000000000000004">
      <c r="AA87" s="9">
        <f>'M1 Annualisé Maquette'!I104*1.5</f>
        <v>0</v>
      </c>
      <c r="AB87" s="9" t="e">
        <f>#REF!*1.5</f>
        <v>#REF!</v>
      </c>
      <c r="AC87" s="9">
        <f>'M2 IA2 DELOC Annualisé Maquette'!I94*1.5</f>
        <v>0</v>
      </c>
      <c r="AD87" s="9" t="e">
        <f>#REF!*1.5</f>
        <v>#REF!</v>
      </c>
    </row>
    <row r="88" spans="27:30" x14ac:dyDescent="0.55000000000000004">
      <c r="AA88" s="9">
        <f>'M1 Annualisé Maquette'!I105*1.5</f>
        <v>0</v>
      </c>
      <c r="AB88" s="9" t="e">
        <f>#REF!*1.5</f>
        <v>#REF!</v>
      </c>
      <c r="AC88" s="9">
        <f>'M2 IA2 DELOC Annualisé Maquette'!I95*1.5</f>
        <v>0</v>
      </c>
      <c r="AD88" s="9" t="e">
        <f>#REF!*1.5</f>
        <v>#REF!</v>
      </c>
    </row>
    <row r="89" spans="27:30" x14ac:dyDescent="0.55000000000000004">
      <c r="AA89" s="9">
        <f>'M1 Annualisé Maquette'!I106*1.5</f>
        <v>0</v>
      </c>
      <c r="AB89" s="9" t="e">
        <f>#REF!*1.5</f>
        <v>#REF!</v>
      </c>
      <c r="AC89" s="9">
        <f>'M2 IA2 DELOC Annualisé Maquette'!I96*1.5</f>
        <v>0</v>
      </c>
      <c r="AD89" s="9" t="e">
        <f>#REF!*1.5</f>
        <v>#REF!</v>
      </c>
    </row>
    <row r="90" spans="27:30" x14ac:dyDescent="0.55000000000000004">
      <c r="AA90" s="9">
        <f>'M1 Annualisé Maquette'!I107*1.5</f>
        <v>0</v>
      </c>
      <c r="AB90" s="9" t="e">
        <f>#REF!*1.5</f>
        <v>#REF!</v>
      </c>
      <c r="AC90" s="9">
        <f>'M2 IA2 DELOC Annualisé Maquette'!I97*1.5</f>
        <v>0</v>
      </c>
      <c r="AD90" s="9" t="e">
        <f>#REF!*1.5</f>
        <v>#REF!</v>
      </c>
    </row>
    <row r="91" spans="27:30" x14ac:dyDescent="0.55000000000000004">
      <c r="AA91" s="9">
        <f>'M1 Annualisé Maquette'!I108*1.5</f>
        <v>0</v>
      </c>
      <c r="AB91" s="9" t="e">
        <f>#REF!*1.5</f>
        <v>#REF!</v>
      </c>
      <c r="AC91" s="9">
        <f>'M2 IA2 DELOC Annualisé Maquette'!I98*1.5</f>
        <v>0</v>
      </c>
      <c r="AD91" s="9" t="e">
        <f>#REF!*1.5</f>
        <v>#REF!</v>
      </c>
    </row>
    <row r="92" spans="27:30" x14ac:dyDescent="0.55000000000000004">
      <c r="AA92" s="9">
        <f>'M1 Annualisé Maquette'!I109*1.5</f>
        <v>0</v>
      </c>
      <c r="AB92" s="9" t="e">
        <f>#REF!*1.5</f>
        <v>#REF!</v>
      </c>
      <c r="AC92" s="9">
        <f>'M2 IA2 DELOC Annualisé Maquette'!I99*1.5</f>
        <v>0</v>
      </c>
      <c r="AD92" s="9" t="e">
        <f>#REF!*1.5</f>
        <v>#REF!</v>
      </c>
    </row>
    <row r="93" spans="27:30" x14ac:dyDescent="0.55000000000000004">
      <c r="AA93" s="9">
        <f>'M1 Annualisé Maquette'!I110*1.5</f>
        <v>0</v>
      </c>
      <c r="AB93" s="9" t="e">
        <f>#REF!*1.5</f>
        <v>#REF!</v>
      </c>
      <c r="AC93" s="9">
        <f>'M2 IA2 DELOC Annualisé Maquette'!I100*1.5</f>
        <v>0</v>
      </c>
      <c r="AD93" s="9" t="e">
        <f>#REF!*1.5</f>
        <v>#REF!</v>
      </c>
    </row>
    <row r="94" spans="27:30" x14ac:dyDescent="0.55000000000000004">
      <c r="AA94" s="9">
        <f>'M1 Annualisé Maquette'!I111*1.5</f>
        <v>0</v>
      </c>
      <c r="AB94" s="9" t="e">
        <f>#REF!*1.5</f>
        <v>#REF!</v>
      </c>
      <c r="AC94" s="9">
        <f>'M2 IA2 DELOC Annualisé Maquette'!I101*1.5</f>
        <v>0</v>
      </c>
      <c r="AD94" s="9" t="e">
        <f>#REF!*1.5</f>
        <v>#REF!</v>
      </c>
    </row>
    <row r="95" spans="27:30" x14ac:dyDescent="0.55000000000000004">
      <c r="AA95" s="9">
        <f>'M1 Annualisé Maquette'!I112*1.5</f>
        <v>0</v>
      </c>
      <c r="AB95" s="9" t="e">
        <f>#REF!*1.5</f>
        <v>#REF!</v>
      </c>
      <c r="AC95" s="9">
        <f>'M2 IA2 DELOC Annualisé Maquette'!I102*1.5</f>
        <v>0</v>
      </c>
      <c r="AD95" s="9" t="e">
        <f>#REF!*1.5</f>
        <v>#REF!</v>
      </c>
    </row>
    <row r="96" spans="27:30" x14ac:dyDescent="0.55000000000000004">
      <c r="AA96" s="9">
        <f>'M1 Annualisé Maquette'!I113*1.5</f>
        <v>0</v>
      </c>
      <c r="AB96" s="9" t="e">
        <f>#REF!*1.5</f>
        <v>#REF!</v>
      </c>
      <c r="AC96" s="9">
        <f>'M2 IA2 DELOC Annualisé Maquette'!I103*1.5</f>
        <v>0</v>
      </c>
      <c r="AD96" s="9" t="e">
        <f>#REF!*1.5</f>
        <v>#REF!</v>
      </c>
    </row>
    <row r="97" spans="27:30" x14ac:dyDescent="0.55000000000000004">
      <c r="AA97" s="9">
        <f>'M1 Annualisé Maquette'!I114*1.5</f>
        <v>0</v>
      </c>
      <c r="AB97" s="9" t="e">
        <f>#REF!*1.5</f>
        <v>#REF!</v>
      </c>
      <c r="AC97" s="9">
        <f>'M2 IA2 DELOC Annualisé Maquette'!I104*1.5</f>
        <v>0</v>
      </c>
      <c r="AD97" s="9" t="e">
        <f>#REF!*1.5</f>
        <v>#REF!</v>
      </c>
    </row>
    <row r="98" spans="27:30" x14ac:dyDescent="0.55000000000000004">
      <c r="AA98" s="9">
        <f>'M1 Annualisé Maquette'!I115*1.5</f>
        <v>0</v>
      </c>
      <c r="AB98" s="9" t="e">
        <f>#REF!*1.5</f>
        <v>#REF!</v>
      </c>
      <c r="AC98" s="9">
        <f>'M2 IA2 DELOC Annualisé Maquette'!I105*1.5</f>
        <v>0</v>
      </c>
      <c r="AD98" s="9" t="e">
        <f>#REF!*1.5</f>
        <v>#REF!</v>
      </c>
    </row>
    <row r="99" spans="27:30" x14ac:dyDescent="0.55000000000000004">
      <c r="AA99" s="9">
        <f>'M1 Annualisé Maquette'!I116*1.5</f>
        <v>0</v>
      </c>
      <c r="AB99" s="9" t="e">
        <f>#REF!*1.5</f>
        <v>#REF!</v>
      </c>
      <c r="AC99" s="9">
        <f>'M2 IA2 DELOC Annualisé Maquette'!I106*1.5</f>
        <v>0</v>
      </c>
      <c r="AD99" s="9" t="e">
        <f>#REF!*1.5</f>
        <v>#REF!</v>
      </c>
    </row>
    <row r="100" spans="27:30" x14ac:dyDescent="0.55000000000000004">
      <c r="AA100" s="9">
        <f>'M1 Annualisé Maquette'!I117*1.5</f>
        <v>0</v>
      </c>
      <c r="AB100" s="9" t="e">
        <f>#REF!*1.5</f>
        <v>#REF!</v>
      </c>
      <c r="AC100" s="9">
        <f>'M2 IA2 DELOC Annualisé Maquette'!I107*1.5</f>
        <v>0</v>
      </c>
      <c r="AD100" s="9" t="e">
        <f>#REF!*1.5</f>
        <v>#REF!</v>
      </c>
    </row>
    <row r="101" spans="27:30" x14ac:dyDescent="0.55000000000000004">
      <c r="AA101" s="9">
        <f>'M1 Annualisé Maquette'!I118*1.5</f>
        <v>0</v>
      </c>
      <c r="AB101" s="9" t="e">
        <f>#REF!*1.5</f>
        <v>#REF!</v>
      </c>
      <c r="AC101" s="9">
        <f>'M2 IA2 DELOC Annualisé Maquette'!I108*1.5</f>
        <v>0</v>
      </c>
      <c r="AD101" s="9" t="e">
        <f>#REF!*1.5</f>
        <v>#REF!</v>
      </c>
    </row>
    <row r="102" spans="27:30" x14ac:dyDescent="0.55000000000000004">
      <c r="AA102" s="9">
        <f>'M1 Annualisé Maquette'!I119*1.5</f>
        <v>0</v>
      </c>
      <c r="AB102" s="9" t="e">
        <f>#REF!*1.5</f>
        <v>#REF!</v>
      </c>
      <c r="AC102" s="9">
        <f>'M2 IA2 DELOC Annualisé Maquette'!I109*1.5</f>
        <v>0</v>
      </c>
      <c r="AD102" s="9" t="e">
        <f>#REF!*1.5</f>
        <v>#REF!</v>
      </c>
    </row>
    <row r="103" spans="27:30" x14ac:dyDescent="0.55000000000000004">
      <c r="AA103" s="9">
        <f>'M1 Annualisé Maquette'!I120*1.5</f>
        <v>0</v>
      </c>
      <c r="AB103" s="9" t="e">
        <f>#REF!*1.5</f>
        <v>#REF!</v>
      </c>
      <c r="AC103" s="9">
        <f>'M2 IA2 DELOC Annualisé Maquette'!I110*1.5</f>
        <v>0</v>
      </c>
      <c r="AD103" s="9" t="e">
        <f>#REF!*1.5</f>
        <v>#REF!</v>
      </c>
    </row>
    <row r="104" spans="27:30" x14ac:dyDescent="0.55000000000000004">
      <c r="AA104" s="9">
        <f>'M1 Annualisé Maquette'!I121*1.5</f>
        <v>0</v>
      </c>
      <c r="AB104" s="9" t="e">
        <f>#REF!*1.5</f>
        <v>#REF!</v>
      </c>
      <c r="AC104" s="9">
        <f>'M2 IA2 DELOC Annualisé Maquette'!I111*1.5</f>
        <v>0</v>
      </c>
      <c r="AD104" s="9" t="e">
        <f>#REF!*1.5</f>
        <v>#REF!</v>
      </c>
    </row>
    <row r="105" spans="27:30" x14ac:dyDescent="0.55000000000000004">
      <c r="AA105" s="9">
        <f>'M1 Annualisé Maquette'!I122*1.5</f>
        <v>0</v>
      </c>
      <c r="AB105" s="9" t="e">
        <f>#REF!*1.5</f>
        <v>#REF!</v>
      </c>
      <c r="AC105" s="9">
        <f>'M2 IA2 DELOC Annualisé Maquette'!I112*1.5</f>
        <v>0</v>
      </c>
      <c r="AD105" s="9" t="e">
        <f>#REF!*1.5</f>
        <v>#REF!</v>
      </c>
    </row>
    <row r="106" spans="27:30" x14ac:dyDescent="0.55000000000000004">
      <c r="AA106" s="9">
        <f>'M1 Annualisé Maquette'!I123*1.5</f>
        <v>0</v>
      </c>
      <c r="AB106" s="9" t="e">
        <f>#REF!*1.5</f>
        <v>#REF!</v>
      </c>
      <c r="AC106" s="9">
        <f>'M2 IA2 DELOC Annualisé Maquette'!I113*1.5</f>
        <v>0</v>
      </c>
      <c r="AD106" s="9" t="e">
        <f>#REF!*1.5</f>
        <v>#REF!</v>
      </c>
    </row>
    <row r="107" spans="27:30" x14ac:dyDescent="0.55000000000000004">
      <c r="AA107" s="9">
        <f>'M1 Annualisé Maquette'!I124*1.5</f>
        <v>0</v>
      </c>
      <c r="AB107" s="9" t="e">
        <f>#REF!*1.5</f>
        <v>#REF!</v>
      </c>
      <c r="AC107" s="9">
        <f>'M2 IA2 DELOC Annualisé Maquette'!I114*1.5</f>
        <v>0</v>
      </c>
      <c r="AD107" s="9" t="e">
        <f>#REF!*1.5</f>
        <v>#REF!</v>
      </c>
    </row>
    <row r="108" spans="27:30" x14ac:dyDescent="0.55000000000000004">
      <c r="AA108" s="9">
        <f>'M1 Annualisé Maquette'!I125*1.5</f>
        <v>0</v>
      </c>
      <c r="AB108" s="9" t="e">
        <f>#REF!*1.5</f>
        <v>#REF!</v>
      </c>
      <c r="AC108" s="9">
        <f>'M2 IA2 DELOC Annualisé Maquette'!I115*1.5</f>
        <v>0</v>
      </c>
      <c r="AD108" s="9" t="e">
        <f>#REF!*1.5</f>
        <v>#REF!</v>
      </c>
    </row>
    <row r="109" spans="27:30" x14ac:dyDescent="0.55000000000000004">
      <c r="AA109" s="9">
        <f>'M1 Annualisé Maquette'!I126*1.5</f>
        <v>0</v>
      </c>
      <c r="AB109" s="9" t="e">
        <f>#REF!*1.5</f>
        <v>#REF!</v>
      </c>
      <c r="AC109" s="9">
        <f>'M2 IA2 DELOC Annualisé Maquette'!I116*1.5</f>
        <v>0</v>
      </c>
      <c r="AD109" s="9" t="e">
        <f>#REF!*1.5</f>
        <v>#REF!</v>
      </c>
    </row>
    <row r="110" spans="27:30" x14ac:dyDescent="0.55000000000000004">
      <c r="AA110" s="9">
        <f>'M1 Annualisé Maquette'!I127*1.5</f>
        <v>0</v>
      </c>
      <c r="AB110" s="9" t="e">
        <f>#REF!*1.5</f>
        <v>#REF!</v>
      </c>
      <c r="AC110" s="9">
        <f>'M2 IA2 DELOC Annualisé Maquette'!I117*1.5</f>
        <v>0</v>
      </c>
      <c r="AD110" s="9" t="e">
        <f>#REF!*1.5</f>
        <v>#REF!</v>
      </c>
    </row>
    <row r="111" spans="27:30" x14ac:dyDescent="0.55000000000000004">
      <c r="AA111" s="9">
        <f>'M1 Annualisé Maquette'!I128*1.5</f>
        <v>0</v>
      </c>
      <c r="AB111" s="9" t="e">
        <f>#REF!*1.5</f>
        <v>#REF!</v>
      </c>
      <c r="AC111" s="9">
        <f>'M2 IA2 DELOC Annualisé Maquette'!I118*1.5</f>
        <v>0</v>
      </c>
      <c r="AD111" s="9" t="e">
        <f>#REF!*1.5</f>
        <v>#REF!</v>
      </c>
    </row>
    <row r="112" spans="27:30" x14ac:dyDescent="0.55000000000000004">
      <c r="AA112" s="9">
        <f>'M1 Annualisé Maquette'!I129*1.5</f>
        <v>0</v>
      </c>
      <c r="AB112" s="9" t="e">
        <f>#REF!*1.5</f>
        <v>#REF!</v>
      </c>
      <c r="AC112" s="9">
        <f>'M2 IA2 DELOC Annualisé Maquette'!I119*1.5</f>
        <v>0</v>
      </c>
      <c r="AD112" s="9" t="e">
        <f>#REF!*1.5</f>
        <v>#REF!</v>
      </c>
    </row>
    <row r="113" spans="27:30" x14ac:dyDescent="0.55000000000000004">
      <c r="AA113" s="9">
        <f>'M1 Annualisé Maquette'!I130*1.5</f>
        <v>0</v>
      </c>
      <c r="AB113" s="9" t="e">
        <f>#REF!*1.5</f>
        <v>#REF!</v>
      </c>
      <c r="AC113" s="9">
        <f>'M2 IA2 DELOC Annualisé Maquette'!I120*1.5</f>
        <v>0</v>
      </c>
      <c r="AD113" s="9" t="e">
        <f>#REF!*1.5</f>
        <v>#REF!</v>
      </c>
    </row>
    <row r="114" spans="27:30" x14ac:dyDescent="0.55000000000000004">
      <c r="AA114" s="9">
        <f>'M1 Annualisé Maquette'!I131*1.5</f>
        <v>0</v>
      </c>
      <c r="AB114" s="9" t="e">
        <f>#REF!*1.5</f>
        <v>#REF!</v>
      </c>
      <c r="AC114" s="9">
        <f>'M2 IA2 DELOC Annualisé Maquette'!I121*1.5</f>
        <v>0</v>
      </c>
      <c r="AD114" s="9" t="e">
        <f>#REF!*1.5</f>
        <v>#REF!</v>
      </c>
    </row>
    <row r="115" spans="27:30" x14ac:dyDescent="0.55000000000000004">
      <c r="AA115" s="9">
        <f>'M1 Annualisé Maquette'!I132*1.5</f>
        <v>0</v>
      </c>
      <c r="AB115" s="9" t="e">
        <f>#REF!*1.5</f>
        <v>#REF!</v>
      </c>
      <c r="AC115" s="9">
        <f>'M2 IA2 DELOC Annualisé Maquette'!I122*1.5</f>
        <v>0</v>
      </c>
      <c r="AD115" s="9" t="e">
        <f>#REF!*1.5</f>
        <v>#REF!</v>
      </c>
    </row>
    <row r="116" spans="27:30" x14ac:dyDescent="0.55000000000000004">
      <c r="AA116" s="9">
        <f>'M1 Annualisé Maquette'!I133*1.5</f>
        <v>0</v>
      </c>
      <c r="AB116" s="9" t="e">
        <f>#REF!*1.5</f>
        <v>#REF!</v>
      </c>
      <c r="AC116" s="9">
        <f>'M2 IA2 DELOC Annualisé Maquette'!I123*1.5</f>
        <v>0</v>
      </c>
      <c r="AD116" s="9" t="e">
        <f>#REF!*1.5</f>
        <v>#REF!</v>
      </c>
    </row>
    <row r="117" spans="27:30" x14ac:dyDescent="0.55000000000000004">
      <c r="AA117" s="9">
        <f>'M1 Annualisé Maquette'!I134*1.5</f>
        <v>0</v>
      </c>
      <c r="AB117" s="9" t="e">
        <f>#REF!*1.5</f>
        <v>#REF!</v>
      </c>
      <c r="AC117" s="9">
        <f>'M2 IA2 DELOC Annualisé Maquette'!I124*1.5</f>
        <v>0</v>
      </c>
      <c r="AD117" s="9" t="e">
        <f>#REF!*1.5</f>
        <v>#REF!</v>
      </c>
    </row>
    <row r="118" spans="27:30" x14ac:dyDescent="0.55000000000000004">
      <c r="AA118" s="9">
        <f>'M1 Annualisé Maquette'!I135*1.5</f>
        <v>0</v>
      </c>
      <c r="AB118" s="9" t="e">
        <f>#REF!*1.5</f>
        <v>#REF!</v>
      </c>
      <c r="AC118" s="9">
        <f>'M2 IA2 DELOC Annualisé Maquette'!I125*1.5</f>
        <v>0</v>
      </c>
      <c r="AD118" s="9" t="e">
        <f>#REF!*1.5</f>
        <v>#REF!</v>
      </c>
    </row>
    <row r="119" spans="27:30" x14ac:dyDescent="0.55000000000000004">
      <c r="AA119" s="9">
        <f>'M1 Annualisé Maquette'!I136*1.5</f>
        <v>0</v>
      </c>
      <c r="AB119" s="9" t="e">
        <f>#REF!*1.5</f>
        <v>#REF!</v>
      </c>
      <c r="AC119" s="9">
        <f>'M2 IA2 DELOC Annualisé Maquette'!I126*1.5</f>
        <v>0</v>
      </c>
      <c r="AD119" s="9" t="e">
        <f>#REF!*1.5</f>
        <v>#REF!</v>
      </c>
    </row>
    <row r="120" spans="27:30" x14ac:dyDescent="0.55000000000000004">
      <c r="AA120" s="9">
        <f>'M1 Annualisé Maquette'!I137*1.5</f>
        <v>0</v>
      </c>
      <c r="AB120" s="9" t="e">
        <f>#REF!*1.5</f>
        <v>#REF!</v>
      </c>
      <c r="AC120" s="9">
        <f>'M2 IA2 DELOC Annualisé Maquette'!I127*1.5</f>
        <v>0</v>
      </c>
      <c r="AD120" s="9" t="e">
        <f>#REF!*1.5</f>
        <v>#REF!</v>
      </c>
    </row>
    <row r="121" spans="27:30" x14ac:dyDescent="0.55000000000000004">
      <c r="AA121" s="9">
        <f>'M1 Annualisé Maquette'!I138*1.5</f>
        <v>0</v>
      </c>
      <c r="AB121" s="9" t="e">
        <f>#REF!*1.5</f>
        <v>#REF!</v>
      </c>
      <c r="AC121" s="9">
        <f>'M2 IA2 DELOC Annualisé Maquette'!I128*1.5</f>
        <v>0</v>
      </c>
      <c r="AD121" s="9" t="e">
        <f>#REF!*1.5</f>
        <v>#REF!</v>
      </c>
    </row>
    <row r="122" spans="27:30" x14ac:dyDescent="0.55000000000000004">
      <c r="AA122" s="9">
        <f>'M1 Annualisé Maquette'!I139*1.5</f>
        <v>0</v>
      </c>
      <c r="AB122" s="9" t="e">
        <f>#REF!*1.5</f>
        <v>#REF!</v>
      </c>
      <c r="AC122" s="9">
        <f>'M2 IA2 DELOC Annualisé Maquette'!I129*1.5</f>
        <v>0</v>
      </c>
      <c r="AD122" s="9" t="e">
        <f>#REF!*1.5</f>
        <v>#REF!</v>
      </c>
    </row>
    <row r="123" spans="27:30" x14ac:dyDescent="0.55000000000000004">
      <c r="AA123" s="9">
        <f>'M1 Annualisé Maquette'!I140*1.5</f>
        <v>0</v>
      </c>
      <c r="AB123" s="9" t="e">
        <f>#REF!*1.5</f>
        <v>#REF!</v>
      </c>
      <c r="AC123" s="9">
        <f>'M2 IA2 DELOC Annualisé Maquette'!I130*1.5</f>
        <v>0</v>
      </c>
      <c r="AD123" s="9" t="e">
        <f>#REF!*1.5</f>
        <v>#REF!</v>
      </c>
    </row>
    <row r="124" spans="27:30" x14ac:dyDescent="0.55000000000000004">
      <c r="AA124" s="9">
        <f>'M1 Annualisé Maquette'!I141*1.5</f>
        <v>0</v>
      </c>
      <c r="AB124" s="9" t="e">
        <f>#REF!*1.5</f>
        <v>#REF!</v>
      </c>
      <c r="AC124" s="9">
        <f>'M2 IA2 DELOC Annualisé Maquette'!I131*1.5</f>
        <v>0</v>
      </c>
      <c r="AD124" s="9" t="e">
        <f>#REF!*1.5</f>
        <v>#REF!</v>
      </c>
    </row>
    <row r="125" spans="27:30" x14ac:dyDescent="0.55000000000000004">
      <c r="AA125" s="9">
        <f>'M1 Annualisé Maquette'!I142*1.5</f>
        <v>0</v>
      </c>
      <c r="AB125" s="9" t="e">
        <f>#REF!*1.5</f>
        <v>#REF!</v>
      </c>
      <c r="AC125" s="9">
        <f>'M2 IA2 DELOC Annualisé Maquette'!I132*1.5</f>
        <v>0</v>
      </c>
      <c r="AD125" s="9" t="e">
        <f>#REF!*1.5</f>
        <v>#REF!</v>
      </c>
    </row>
    <row r="126" spans="27:30" x14ac:dyDescent="0.55000000000000004">
      <c r="AA126" s="9">
        <f>'M1 Annualisé Maquette'!I143*1.5</f>
        <v>0</v>
      </c>
      <c r="AB126" s="9" t="e">
        <f>#REF!*1.5</f>
        <v>#REF!</v>
      </c>
      <c r="AC126" s="9">
        <f>'M2 IA2 DELOC Annualisé Maquette'!I133*1.5</f>
        <v>0</v>
      </c>
      <c r="AD126" s="9" t="e">
        <f>#REF!*1.5</f>
        <v>#REF!</v>
      </c>
    </row>
    <row r="127" spans="27:30" x14ac:dyDescent="0.55000000000000004">
      <c r="AA127" s="9">
        <f>'M1 Annualisé Maquette'!I144*1.5</f>
        <v>0</v>
      </c>
      <c r="AB127" s="9" t="e">
        <f>#REF!*1.5</f>
        <v>#REF!</v>
      </c>
      <c r="AC127" s="9">
        <f>'M2 IA2 DELOC Annualisé Maquette'!I134*1.5</f>
        <v>0</v>
      </c>
      <c r="AD127" s="9" t="e">
        <f>#REF!*1.5</f>
        <v>#REF!</v>
      </c>
    </row>
    <row r="128" spans="27:30" x14ac:dyDescent="0.55000000000000004">
      <c r="AA128" s="9">
        <f>'M1 Annualisé Maquette'!I145*1.5</f>
        <v>0</v>
      </c>
      <c r="AB128" s="9" t="e">
        <f>#REF!*1.5</f>
        <v>#REF!</v>
      </c>
      <c r="AC128" s="9">
        <f>'M2 IA2 DELOC Annualisé Maquette'!I135*1.5</f>
        <v>0</v>
      </c>
      <c r="AD128" s="9" t="e">
        <f>#REF!*1.5</f>
        <v>#REF!</v>
      </c>
    </row>
    <row r="129" spans="27:30" x14ac:dyDescent="0.55000000000000004">
      <c r="AA129" s="9">
        <f>'M1 Annualisé Maquette'!I146*1.5</f>
        <v>0</v>
      </c>
      <c r="AB129" s="9" t="e">
        <f>#REF!*1.5</f>
        <v>#REF!</v>
      </c>
      <c r="AC129" s="9">
        <f>'M2 IA2 DELOC Annualisé Maquette'!I136*1.5</f>
        <v>0</v>
      </c>
      <c r="AD129" s="9" t="e">
        <f>#REF!*1.5</f>
        <v>#REF!</v>
      </c>
    </row>
    <row r="130" spans="27:30" x14ac:dyDescent="0.55000000000000004">
      <c r="AA130" s="9">
        <f>'M1 Annualisé Maquette'!I147*1.5</f>
        <v>0</v>
      </c>
      <c r="AB130" s="9" t="e">
        <f>#REF!*1.5</f>
        <v>#REF!</v>
      </c>
      <c r="AC130" s="9">
        <f>'M2 IA2 DELOC Annualisé Maquette'!I137*1.5</f>
        <v>0</v>
      </c>
      <c r="AD130" s="9" t="e">
        <f>#REF!*1.5</f>
        <v>#REF!</v>
      </c>
    </row>
    <row r="131" spans="27:30" x14ac:dyDescent="0.55000000000000004">
      <c r="AA131" s="9">
        <f>'M1 Annualisé Maquette'!I148*1.5</f>
        <v>0</v>
      </c>
      <c r="AB131" s="9" t="e">
        <f>#REF!*1.5</f>
        <v>#REF!</v>
      </c>
      <c r="AC131" s="9">
        <f>'M2 IA2 DELOC Annualisé Maquette'!I138*1.5</f>
        <v>0</v>
      </c>
      <c r="AD131" s="9" t="e">
        <f>#REF!*1.5</f>
        <v>#REF!</v>
      </c>
    </row>
    <row r="132" spans="27:30" x14ac:dyDescent="0.55000000000000004">
      <c r="AA132" s="9">
        <f>'M1 Annualisé Maquette'!I149*1.5</f>
        <v>0</v>
      </c>
      <c r="AB132" s="9" t="e">
        <f>#REF!*1.5</f>
        <v>#REF!</v>
      </c>
      <c r="AC132" s="9">
        <f>'M2 IA2 DELOC Annualisé Maquette'!I139*1.5</f>
        <v>0</v>
      </c>
      <c r="AD132" s="9" t="e">
        <f>#REF!*1.5</f>
        <v>#REF!</v>
      </c>
    </row>
    <row r="133" spans="27:30" x14ac:dyDescent="0.55000000000000004">
      <c r="AA133" s="9">
        <f>'M1 Annualisé Maquette'!I150*1.5</f>
        <v>0</v>
      </c>
      <c r="AB133" s="9" t="e">
        <f>#REF!*1.5</f>
        <v>#REF!</v>
      </c>
      <c r="AC133" s="9">
        <f>'M2 IA2 DELOC Annualisé Maquette'!I140*1.5</f>
        <v>0</v>
      </c>
      <c r="AD133" s="9" t="e">
        <f>#REF!*1.5</f>
        <v>#REF!</v>
      </c>
    </row>
    <row r="134" spans="27:30" x14ac:dyDescent="0.55000000000000004">
      <c r="AA134" s="9">
        <f>'M1 Annualisé Maquette'!I151*1.5</f>
        <v>0</v>
      </c>
      <c r="AB134" s="9" t="e">
        <f>#REF!*1.5</f>
        <v>#REF!</v>
      </c>
      <c r="AC134" s="9">
        <f>'M2 IA2 DELOC Annualisé Maquette'!I141*1.5</f>
        <v>0</v>
      </c>
      <c r="AD134" s="9" t="e">
        <f>#REF!*1.5</f>
        <v>#REF!</v>
      </c>
    </row>
    <row r="135" spans="27:30" x14ac:dyDescent="0.55000000000000004">
      <c r="AA135" s="9">
        <f>'M1 Annualisé Maquette'!I152*1.5</f>
        <v>0</v>
      </c>
      <c r="AB135" s="9" t="e">
        <f>#REF!*1.5</f>
        <v>#REF!</v>
      </c>
      <c r="AC135" s="9">
        <f>'M2 IA2 DELOC Annualisé Maquette'!I142*1.5</f>
        <v>0</v>
      </c>
      <c r="AD135" s="9" t="e">
        <f>#REF!*1.5</f>
        <v>#REF!</v>
      </c>
    </row>
    <row r="136" spans="27:30" x14ac:dyDescent="0.55000000000000004">
      <c r="AA136" s="9">
        <f>'M1 Annualisé Maquette'!I153*1.5</f>
        <v>0</v>
      </c>
      <c r="AB136" s="9" t="e">
        <f>#REF!*1.5</f>
        <v>#REF!</v>
      </c>
      <c r="AC136" s="9">
        <f>'M2 IA2 DELOC Annualisé Maquette'!I143*1.5</f>
        <v>0</v>
      </c>
      <c r="AD136" s="9" t="e">
        <f>#REF!*1.5</f>
        <v>#REF!</v>
      </c>
    </row>
    <row r="137" spans="27:30" x14ac:dyDescent="0.55000000000000004">
      <c r="AA137" s="9">
        <f>'M1 Annualisé Maquette'!I154*1.5</f>
        <v>0</v>
      </c>
      <c r="AB137" s="9" t="e">
        <f>#REF!*1.5</f>
        <v>#REF!</v>
      </c>
      <c r="AC137" s="9">
        <f>'M2 IA2 DELOC Annualisé Maquette'!I144*1.5</f>
        <v>0</v>
      </c>
      <c r="AD137" s="9" t="e">
        <f>#REF!*1.5</f>
        <v>#REF!</v>
      </c>
    </row>
    <row r="138" spans="27:30" x14ac:dyDescent="0.55000000000000004">
      <c r="AA138" s="9">
        <f>'M1 Annualisé Maquette'!I155*1.5</f>
        <v>0</v>
      </c>
      <c r="AB138" s="9" t="e">
        <f>#REF!*1.5</f>
        <v>#REF!</v>
      </c>
      <c r="AC138" s="9">
        <f>'M2 IA2 DELOC Annualisé Maquette'!I145*1.5</f>
        <v>0</v>
      </c>
      <c r="AD138" s="9" t="e">
        <f>#REF!*1.5</f>
        <v>#REF!</v>
      </c>
    </row>
    <row r="139" spans="27:30" x14ac:dyDescent="0.55000000000000004">
      <c r="AA139" s="9">
        <f>'M1 Annualisé Maquette'!I156*1.5</f>
        <v>0</v>
      </c>
      <c r="AB139" s="9" t="e">
        <f>#REF!*1.5</f>
        <v>#REF!</v>
      </c>
      <c r="AC139" s="9">
        <f>'M2 IA2 DELOC Annualisé Maquette'!I146*1.5</f>
        <v>0</v>
      </c>
      <c r="AD139" s="9" t="e">
        <f>#REF!*1.5</f>
        <v>#REF!</v>
      </c>
    </row>
    <row r="140" spans="27:30" x14ac:dyDescent="0.55000000000000004">
      <c r="AA140" s="9">
        <f>'M1 Annualisé Maquette'!I157*1.5</f>
        <v>0</v>
      </c>
      <c r="AB140" s="9" t="e">
        <f>#REF!*1.5</f>
        <v>#REF!</v>
      </c>
      <c r="AC140" s="9">
        <f>'M2 IA2 DELOC Annualisé Maquette'!I147*1.5</f>
        <v>0</v>
      </c>
      <c r="AD140" s="9" t="e">
        <f>#REF!*1.5</f>
        <v>#REF!</v>
      </c>
    </row>
    <row r="141" spans="27:30" x14ac:dyDescent="0.55000000000000004">
      <c r="AA141" s="9">
        <f>'M1 Annualisé Maquette'!I158*1.5</f>
        <v>0</v>
      </c>
      <c r="AB141" s="9" t="e">
        <f>#REF!*1.5</f>
        <v>#REF!</v>
      </c>
      <c r="AC141" s="9">
        <f>'M2 IA2 DELOC Annualisé Maquette'!I148*1.5</f>
        <v>0</v>
      </c>
      <c r="AD141" s="9" t="e">
        <f>#REF!*1.5</f>
        <v>#REF!</v>
      </c>
    </row>
    <row r="142" spans="27:30" x14ac:dyDescent="0.55000000000000004">
      <c r="AA142" s="9">
        <f>'M1 Annualisé Maquette'!I159*1.5</f>
        <v>0</v>
      </c>
      <c r="AB142" s="9" t="e">
        <f>#REF!*1.5</f>
        <v>#REF!</v>
      </c>
      <c r="AC142" s="9">
        <f>'M2 IA2 DELOC Annualisé Maquette'!I149*1.5</f>
        <v>0</v>
      </c>
      <c r="AD142" s="9" t="e">
        <f>#REF!*1.5</f>
        <v>#REF!</v>
      </c>
    </row>
    <row r="143" spans="27:30" x14ac:dyDescent="0.55000000000000004">
      <c r="AA143" s="9">
        <f>'M1 Annualisé Maquette'!I160*1.5</f>
        <v>0</v>
      </c>
      <c r="AB143" s="9" t="e">
        <f>#REF!*1.5</f>
        <v>#REF!</v>
      </c>
      <c r="AC143" s="9">
        <f>'M2 IA2 DELOC Annualisé Maquette'!I150*1.5</f>
        <v>0</v>
      </c>
      <c r="AD143" s="9" t="e">
        <f>#REF!*1.5</f>
        <v>#REF!</v>
      </c>
    </row>
    <row r="144" spans="27:30" x14ac:dyDescent="0.55000000000000004">
      <c r="AA144" s="9">
        <f>'M1 Annualisé Maquette'!I161*1.5</f>
        <v>0</v>
      </c>
      <c r="AB144" s="9" t="e">
        <f>#REF!*1.5</f>
        <v>#REF!</v>
      </c>
      <c r="AC144" s="9">
        <f>'M2 IA2 DELOC Annualisé Maquette'!I151*1.5</f>
        <v>0</v>
      </c>
      <c r="AD144" s="9" t="e">
        <f>#REF!*1.5</f>
        <v>#REF!</v>
      </c>
    </row>
    <row r="145" spans="27:30" x14ac:dyDescent="0.55000000000000004">
      <c r="AA145" s="9">
        <f>'M1 Annualisé Maquette'!I162*1.5</f>
        <v>0</v>
      </c>
      <c r="AB145" s="9" t="e">
        <f>#REF!*1.5</f>
        <v>#REF!</v>
      </c>
      <c r="AC145" s="9">
        <f>'M2 IA2 DELOC Annualisé Maquette'!I152*1.5</f>
        <v>0</v>
      </c>
      <c r="AD145" s="9" t="e">
        <f>#REF!*1.5</f>
        <v>#REF!</v>
      </c>
    </row>
    <row r="146" spans="27:30" x14ac:dyDescent="0.55000000000000004">
      <c r="AA146" s="9">
        <f>'M1 Annualisé Maquette'!I163*1.5</f>
        <v>0</v>
      </c>
      <c r="AB146" s="9" t="e">
        <f>#REF!*1.5</f>
        <v>#REF!</v>
      </c>
      <c r="AC146" s="9">
        <f>'M2 IA2 DELOC Annualisé Maquette'!I153*1.5</f>
        <v>0</v>
      </c>
      <c r="AD146" s="9" t="e">
        <f>#REF!*1.5</f>
        <v>#REF!</v>
      </c>
    </row>
    <row r="147" spans="27:30" x14ac:dyDescent="0.55000000000000004">
      <c r="AA147" s="9">
        <f>'M1 Annualisé Maquette'!I164*1.5</f>
        <v>0</v>
      </c>
      <c r="AB147" s="9" t="e">
        <f>#REF!*1.5</f>
        <v>#REF!</v>
      </c>
      <c r="AC147" s="9">
        <f>'M2 IA2 DELOC Annualisé Maquette'!I154*1.5</f>
        <v>0</v>
      </c>
      <c r="AD147" s="9" t="e">
        <f>#REF!*1.5</f>
        <v>#REF!</v>
      </c>
    </row>
    <row r="148" spans="27:30" x14ac:dyDescent="0.55000000000000004">
      <c r="AA148" s="9">
        <f>'M1 Annualisé Maquette'!I165*1.5</f>
        <v>0</v>
      </c>
      <c r="AB148" s="9" t="e">
        <f>#REF!*1.5</f>
        <v>#REF!</v>
      </c>
      <c r="AC148" s="9">
        <f>'M2 IA2 DELOC Annualisé Maquette'!I155*1.5</f>
        <v>0</v>
      </c>
      <c r="AD148" s="9" t="e">
        <f>#REF!*1.5</f>
        <v>#REF!</v>
      </c>
    </row>
    <row r="149" spans="27:30" x14ac:dyDescent="0.55000000000000004">
      <c r="AA149" s="9">
        <f>'M1 Annualisé Maquette'!I166*1.5</f>
        <v>0</v>
      </c>
      <c r="AB149" s="9" t="e">
        <f>#REF!*1.5</f>
        <v>#REF!</v>
      </c>
      <c r="AC149" s="9">
        <f>'M2 IA2 DELOC Annualisé Maquette'!I156*1.5</f>
        <v>0</v>
      </c>
      <c r="AD149" s="9" t="e">
        <f>#REF!*1.5</f>
        <v>#REF!</v>
      </c>
    </row>
    <row r="150" spans="27:30" x14ac:dyDescent="0.55000000000000004">
      <c r="AA150" s="9">
        <f>'M1 Annualisé Maquette'!I167*1.5</f>
        <v>0</v>
      </c>
      <c r="AB150" s="9" t="e">
        <f>#REF!*1.5</f>
        <v>#REF!</v>
      </c>
      <c r="AC150" s="9">
        <f>'M2 IA2 DELOC Annualisé Maquette'!I157*1.5</f>
        <v>0</v>
      </c>
      <c r="AD150" s="9" t="e">
        <f>#REF!*1.5</f>
        <v>#REF!</v>
      </c>
    </row>
    <row r="151" spans="27:30" x14ac:dyDescent="0.55000000000000004">
      <c r="AA151" s="9">
        <f>'M1 Annualisé Maquette'!I168*1.5</f>
        <v>0</v>
      </c>
      <c r="AB151" s="9" t="e">
        <f>#REF!*1.5</f>
        <v>#REF!</v>
      </c>
      <c r="AC151" s="9">
        <f>'M2 IA2 DELOC Annualisé Maquette'!I158*1.5</f>
        <v>0</v>
      </c>
      <c r="AD151" s="9" t="e">
        <f>#REF!*1.5</f>
        <v>#REF!</v>
      </c>
    </row>
    <row r="152" spans="27:30" x14ac:dyDescent="0.55000000000000004">
      <c r="AA152" s="9">
        <f>'M1 Annualisé Maquette'!I169*1.5</f>
        <v>0</v>
      </c>
      <c r="AB152" s="9" t="e">
        <f>#REF!*1.5</f>
        <v>#REF!</v>
      </c>
      <c r="AC152" s="9">
        <f>'M2 IA2 DELOC Annualisé Maquette'!I159*1.5</f>
        <v>0</v>
      </c>
      <c r="AD152" s="9" t="e">
        <f>#REF!*1.5</f>
        <v>#REF!</v>
      </c>
    </row>
    <row r="153" spans="27:30" x14ac:dyDescent="0.55000000000000004">
      <c r="AA153" s="9">
        <f>'M1 Annualisé Maquette'!I170*1.5</f>
        <v>0</v>
      </c>
      <c r="AB153" s="9" t="e">
        <f>#REF!*1.5</f>
        <v>#REF!</v>
      </c>
      <c r="AC153" s="9">
        <f>'M2 IA2 DELOC Annualisé Maquette'!I160*1.5</f>
        <v>0</v>
      </c>
      <c r="AD153" s="9" t="e">
        <f>#REF!*1.5</f>
        <v>#REF!</v>
      </c>
    </row>
    <row r="154" spans="27:30" x14ac:dyDescent="0.55000000000000004">
      <c r="AA154" s="9">
        <f>'M1 Annualisé Maquette'!I171*1.5</f>
        <v>0</v>
      </c>
      <c r="AB154" s="9" t="e">
        <f>#REF!*1.5</f>
        <v>#REF!</v>
      </c>
      <c r="AC154" s="9">
        <f>'M2 IA2 DELOC Annualisé Maquette'!I161*1.5</f>
        <v>0</v>
      </c>
      <c r="AD154" s="9" t="e">
        <f>#REF!*1.5</f>
        <v>#REF!</v>
      </c>
    </row>
    <row r="155" spans="27:30" x14ac:dyDescent="0.55000000000000004">
      <c r="AA155" s="9">
        <f>'M1 Annualisé Maquette'!I172*1.5</f>
        <v>0</v>
      </c>
      <c r="AB155" s="9" t="e">
        <f>#REF!*1.5</f>
        <v>#REF!</v>
      </c>
      <c r="AC155" s="9">
        <f>'M2 IA2 DELOC Annualisé Maquette'!I162*1.5</f>
        <v>0</v>
      </c>
      <c r="AD155" s="9" t="e">
        <f>#REF!*1.5</f>
        <v>#REF!</v>
      </c>
    </row>
    <row r="156" spans="27:30" x14ac:dyDescent="0.55000000000000004">
      <c r="AA156" s="9">
        <f>'M1 Annualisé Maquette'!I173*1.5</f>
        <v>0</v>
      </c>
      <c r="AB156" s="9" t="e">
        <f>#REF!*1.5</f>
        <v>#REF!</v>
      </c>
      <c r="AC156" s="9">
        <f>'M2 IA2 DELOC Annualisé Maquette'!I163*1.5</f>
        <v>0</v>
      </c>
      <c r="AD156" s="9" t="e">
        <f>#REF!*1.5</f>
        <v>#REF!</v>
      </c>
    </row>
    <row r="157" spans="27:30" x14ac:dyDescent="0.55000000000000004">
      <c r="AA157" s="9">
        <f>'M1 Annualisé Maquette'!I174*1.5</f>
        <v>0</v>
      </c>
      <c r="AB157" s="9" t="e">
        <f>#REF!*1.5</f>
        <v>#REF!</v>
      </c>
      <c r="AC157" s="9">
        <f>'M2 IA2 DELOC Annualisé Maquette'!I164*1.5</f>
        <v>0</v>
      </c>
      <c r="AD157" s="9" t="e">
        <f>#REF!*1.5</f>
        <v>#REF!</v>
      </c>
    </row>
    <row r="158" spans="27:30" x14ac:dyDescent="0.55000000000000004">
      <c r="AA158" s="9">
        <f>'M1 Annualisé Maquette'!I175*1.5</f>
        <v>0</v>
      </c>
      <c r="AB158" s="9" t="e">
        <f>#REF!*1.5</f>
        <v>#REF!</v>
      </c>
      <c r="AC158" s="9">
        <f>'M2 IA2 DELOC Annualisé Maquette'!I165*1.5</f>
        <v>0</v>
      </c>
      <c r="AD158" s="9" t="e">
        <f>#REF!*1.5</f>
        <v>#REF!</v>
      </c>
    </row>
    <row r="159" spans="27:30" x14ac:dyDescent="0.55000000000000004">
      <c r="AA159" s="9">
        <f>'M1 Annualisé Maquette'!I176*1.5</f>
        <v>0</v>
      </c>
      <c r="AB159" s="9" t="e">
        <f>#REF!*1.5</f>
        <v>#REF!</v>
      </c>
      <c r="AC159" s="9">
        <f>'M2 IA2 DELOC Annualisé Maquette'!I166*1.5</f>
        <v>0</v>
      </c>
      <c r="AD159" s="9" t="e">
        <f>#REF!*1.5</f>
        <v>#REF!</v>
      </c>
    </row>
    <row r="160" spans="27:30" x14ac:dyDescent="0.55000000000000004">
      <c r="AA160" s="9">
        <f>'M1 Annualisé Maquette'!I177*1.5</f>
        <v>0</v>
      </c>
      <c r="AB160" s="9" t="e">
        <f>#REF!*1.5</f>
        <v>#REF!</v>
      </c>
      <c r="AC160" s="9">
        <f>'M2 IA2 DELOC Annualisé Maquette'!I167*1.5</f>
        <v>0</v>
      </c>
      <c r="AD160" s="9" t="e">
        <f>#REF!*1.5</f>
        <v>#REF!</v>
      </c>
    </row>
    <row r="161" spans="27:30" x14ac:dyDescent="0.55000000000000004">
      <c r="AA161" s="9">
        <f>'M1 Annualisé Maquette'!I178*1.5</f>
        <v>0</v>
      </c>
      <c r="AB161" s="9" t="e">
        <f>#REF!*1.5</f>
        <v>#REF!</v>
      </c>
      <c r="AC161" s="9">
        <f>'M2 IA2 DELOC Annualisé Maquette'!I168*1.5</f>
        <v>0</v>
      </c>
      <c r="AD161" s="9" t="e">
        <f>#REF!*1.5</f>
        <v>#REF!</v>
      </c>
    </row>
    <row r="162" spans="27:30" x14ac:dyDescent="0.55000000000000004">
      <c r="AA162" s="9">
        <f>'M1 Annualisé Maquette'!I179*1.5</f>
        <v>0</v>
      </c>
      <c r="AB162" s="9" t="e">
        <f>#REF!*1.5</f>
        <v>#REF!</v>
      </c>
      <c r="AC162" s="9">
        <f>'M2 IA2 DELOC Annualisé Maquette'!I169*1.5</f>
        <v>0</v>
      </c>
      <c r="AD162" s="9" t="e">
        <f>#REF!*1.5</f>
        <v>#REF!</v>
      </c>
    </row>
    <row r="163" spans="27:30" x14ac:dyDescent="0.55000000000000004">
      <c r="AA163" s="9">
        <f>'M1 Annualisé Maquette'!I180*1.5</f>
        <v>0</v>
      </c>
      <c r="AB163" s="9" t="e">
        <f>#REF!*1.5</f>
        <v>#REF!</v>
      </c>
      <c r="AC163" s="9">
        <f>'M2 IA2 DELOC Annualisé Maquette'!I170*1.5</f>
        <v>0</v>
      </c>
      <c r="AD163" s="9" t="e">
        <f>#REF!*1.5</f>
        <v>#REF!</v>
      </c>
    </row>
    <row r="164" spans="27:30" x14ac:dyDescent="0.55000000000000004">
      <c r="AA164" s="9">
        <f>'M1 Annualisé Maquette'!I181*1.5</f>
        <v>0</v>
      </c>
      <c r="AB164" s="9" t="e">
        <f>#REF!*1.5</f>
        <v>#REF!</v>
      </c>
      <c r="AC164" s="9">
        <f>'M2 IA2 DELOC Annualisé Maquette'!I171*1.5</f>
        <v>0</v>
      </c>
      <c r="AD164" s="9" t="e">
        <f>#REF!*1.5</f>
        <v>#REF!</v>
      </c>
    </row>
    <row r="165" spans="27:30" x14ac:dyDescent="0.55000000000000004">
      <c r="AA165" s="9">
        <f>'M1 Annualisé Maquette'!I182*1.5</f>
        <v>0</v>
      </c>
      <c r="AB165" s="9" t="e">
        <f>#REF!*1.5</f>
        <v>#REF!</v>
      </c>
      <c r="AC165" s="9">
        <f>'M2 IA2 DELOC Annualisé Maquette'!I172*1.5</f>
        <v>0</v>
      </c>
      <c r="AD165" s="9" t="e">
        <f>#REF!*1.5</f>
        <v>#REF!</v>
      </c>
    </row>
    <row r="166" spans="27:30" x14ac:dyDescent="0.55000000000000004">
      <c r="AA166" s="9">
        <f>'M1 Annualisé Maquette'!I183*1.5</f>
        <v>0</v>
      </c>
      <c r="AB166" s="9" t="e">
        <f>#REF!*1.5</f>
        <v>#REF!</v>
      </c>
      <c r="AC166" s="9">
        <f>'M2 IA2 DELOC Annualisé Maquette'!I173*1.5</f>
        <v>0</v>
      </c>
      <c r="AD166" s="9" t="e">
        <f>#REF!*1.5</f>
        <v>#REF!</v>
      </c>
    </row>
    <row r="167" spans="27:30" x14ac:dyDescent="0.55000000000000004">
      <c r="AA167" s="9">
        <f>'M1 Annualisé Maquette'!I184*1.5</f>
        <v>0</v>
      </c>
      <c r="AB167" s="9" t="e">
        <f>#REF!*1.5</f>
        <v>#REF!</v>
      </c>
      <c r="AC167" s="9">
        <f>'M2 IA2 DELOC Annualisé Maquette'!I174*1.5</f>
        <v>0</v>
      </c>
      <c r="AD167" s="9" t="e">
        <f>#REF!*1.5</f>
        <v>#REF!</v>
      </c>
    </row>
    <row r="168" spans="27:30" x14ac:dyDescent="0.55000000000000004">
      <c r="AA168" s="9">
        <f>'M1 Annualisé Maquette'!I185*1.5</f>
        <v>0</v>
      </c>
      <c r="AB168" s="9" t="e">
        <f>#REF!*1.5</f>
        <v>#REF!</v>
      </c>
      <c r="AC168" s="9">
        <f>'M2 IA2 DELOC Annualisé Maquette'!I175*1.5</f>
        <v>0</v>
      </c>
      <c r="AD168" s="9" t="e">
        <f>#REF!*1.5</f>
        <v>#REF!</v>
      </c>
    </row>
    <row r="169" spans="27:30" x14ac:dyDescent="0.55000000000000004">
      <c r="AA169" s="9">
        <f>'M1 Annualisé Maquette'!I186*1.5</f>
        <v>0</v>
      </c>
      <c r="AB169" s="9" t="e">
        <f>#REF!*1.5</f>
        <v>#REF!</v>
      </c>
      <c r="AC169" s="9">
        <f>'M2 IA2 DELOC Annualisé Maquette'!I176*1.5</f>
        <v>0</v>
      </c>
      <c r="AD169" s="9" t="e">
        <f>#REF!*1.5</f>
        <v>#REF!</v>
      </c>
    </row>
    <row r="170" spans="27:30" x14ac:dyDescent="0.55000000000000004">
      <c r="AA170" s="9">
        <f>'M1 Annualisé Maquette'!I187*1.5</f>
        <v>0</v>
      </c>
      <c r="AB170" s="9" t="e">
        <f>#REF!*1.5</f>
        <v>#REF!</v>
      </c>
      <c r="AC170" s="9">
        <f>'M2 IA2 DELOC Annualisé Maquette'!I177*1.5</f>
        <v>0</v>
      </c>
      <c r="AD170" s="9" t="e">
        <f>#REF!*1.5</f>
        <v>#REF!</v>
      </c>
    </row>
    <row r="171" spans="27:30" x14ac:dyDescent="0.55000000000000004">
      <c r="AA171" s="9">
        <f>'M1 Annualisé Maquette'!I188*1.5</f>
        <v>0</v>
      </c>
      <c r="AB171" s="9" t="e">
        <f>#REF!*1.5</f>
        <v>#REF!</v>
      </c>
      <c r="AC171" s="9">
        <f>'M2 IA2 DELOC Annualisé Maquette'!I178*1.5</f>
        <v>0</v>
      </c>
      <c r="AD171" s="9" t="e">
        <f>#REF!*1.5</f>
        <v>#REF!</v>
      </c>
    </row>
    <row r="172" spans="27:30" x14ac:dyDescent="0.55000000000000004">
      <c r="AA172" s="9">
        <f>'M1 Annualisé Maquette'!I189*1.5</f>
        <v>0</v>
      </c>
      <c r="AB172" s="9" t="e">
        <f>#REF!*1.5</f>
        <v>#REF!</v>
      </c>
      <c r="AC172" s="9">
        <f>'M2 IA2 DELOC Annualisé Maquette'!I179*1.5</f>
        <v>0</v>
      </c>
      <c r="AD172" s="9" t="e">
        <f>#REF!*1.5</f>
        <v>#REF!</v>
      </c>
    </row>
    <row r="173" spans="27:30" x14ac:dyDescent="0.55000000000000004">
      <c r="AA173" s="9">
        <f>'M1 Annualisé Maquette'!I190*1.5</f>
        <v>0</v>
      </c>
      <c r="AB173" s="9" t="e">
        <f>#REF!*1.5</f>
        <v>#REF!</v>
      </c>
      <c r="AC173" s="9">
        <f>'M2 IA2 DELOC Annualisé Maquette'!I180*1.5</f>
        <v>0</v>
      </c>
      <c r="AD173" s="9" t="e">
        <f>#REF!*1.5</f>
        <v>#REF!</v>
      </c>
    </row>
    <row r="174" spans="27:30" x14ac:dyDescent="0.55000000000000004">
      <c r="AA174" s="9">
        <f>'M1 Annualisé Maquette'!I191*1.5</f>
        <v>0</v>
      </c>
      <c r="AB174" s="9" t="e">
        <f>#REF!*1.5</f>
        <v>#REF!</v>
      </c>
      <c r="AC174" s="9">
        <f>'M2 IA2 DELOC Annualisé Maquette'!I181*1.5</f>
        <v>0</v>
      </c>
      <c r="AD174" s="9" t="e">
        <f>#REF!*1.5</f>
        <v>#REF!</v>
      </c>
    </row>
    <row r="175" spans="27:30" x14ac:dyDescent="0.55000000000000004">
      <c r="AA175" s="9">
        <f>'M1 Annualisé Maquette'!I192*1.5</f>
        <v>0</v>
      </c>
      <c r="AB175" s="9" t="e">
        <f>#REF!*1.5</f>
        <v>#REF!</v>
      </c>
      <c r="AC175" s="9">
        <f>'M2 IA2 DELOC Annualisé Maquette'!I182*1.5</f>
        <v>0</v>
      </c>
      <c r="AD175" s="9" t="e">
        <f>#REF!*1.5</f>
        <v>#REF!</v>
      </c>
    </row>
    <row r="176" spans="27:30" x14ac:dyDescent="0.55000000000000004">
      <c r="AA176" s="9">
        <f>'M1 Annualisé Maquette'!I193*1.5</f>
        <v>0</v>
      </c>
      <c r="AB176" s="9" t="e">
        <f>#REF!*1.5</f>
        <v>#REF!</v>
      </c>
      <c r="AC176" s="9">
        <f>'M2 IA2 DELOC Annualisé Maquette'!I183*1.5</f>
        <v>0</v>
      </c>
      <c r="AD176" s="9" t="e">
        <f>#REF!*1.5</f>
        <v>#REF!</v>
      </c>
    </row>
    <row r="177" spans="27:30" x14ac:dyDescent="0.55000000000000004">
      <c r="AA177" s="9">
        <f>'M1 Annualisé Maquette'!I194*1.5</f>
        <v>0</v>
      </c>
      <c r="AB177" s="9" t="e">
        <f>#REF!*1.5</f>
        <v>#REF!</v>
      </c>
      <c r="AC177" s="9">
        <f>'M2 IA2 DELOC Annualisé Maquette'!I184*1.5</f>
        <v>0</v>
      </c>
      <c r="AD177" s="9" t="e">
        <f>#REF!*1.5</f>
        <v>#REF!</v>
      </c>
    </row>
    <row r="178" spans="27:30" x14ac:dyDescent="0.55000000000000004">
      <c r="AA178" s="9">
        <f>'M1 Annualisé Maquette'!I195*1.5</f>
        <v>0</v>
      </c>
      <c r="AB178" s="9" t="e">
        <f>#REF!*1.5</f>
        <v>#REF!</v>
      </c>
      <c r="AC178" s="9">
        <f>'M2 IA2 DELOC Annualisé Maquette'!I185*1.5</f>
        <v>0</v>
      </c>
      <c r="AD178" s="9" t="e">
        <f>#REF!*1.5</f>
        <v>#REF!</v>
      </c>
    </row>
    <row r="179" spans="27:30" x14ac:dyDescent="0.55000000000000004">
      <c r="AA179" s="9">
        <f>'M1 Annualisé Maquette'!I196*1.5</f>
        <v>0</v>
      </c>
      <c r="AB179" s="9" t="e">
        <f>#REF!*1.5</f>
        <v>#REF!</v>
      </c>
      <c r="AC179" s="9">
        <f>'M2 IA2 DELOC Annualisé Maquette'!I186*1.5</f>
        <v>0</v>
      </c>
      <c r="AD179" s="9" t="e">
        <f>#REF!*1.5</f>
        <v>#REF!</v>
      </c>
    </row>
    <row r="180" spans="27:30" x14ac:dyDescent="0.55000000000000004">
      <c r="AA180" s="9">
        <f>'M1 Annualisé Maquette'!I197*1.5</f>
        <v>0</v>
      </c>
      <c r="AB180" s="9" t="e">
        <f>#REF!*1.5</f>
        <v>#REF!</v>
      </c>
      <c r="AC180" s="9">
        <f>'M2 IA2 DELOC Annualisé Maquette'!I187*1.5</f>
        <v>0</v>
      </c>
      <c r="AD180" s="9" t="e">
        <f>#REF!*1.5</f>
        <v>#REF!</v>
      </c>
    </row>
    <row r="181" spans="27:30" x14ac:dyDescent="0.55000000000000004">
      <c r="AA181" s="9">
        <f>'M1 Annualisé Maquette'!I198*1.5</f>
        <v>0</v>
      </c>
      <c r="AB181" s="9" t="e">
        <f>#REF!*1.5</f>
        <v>#REF!</v>
      </c>
      <c r="AC181" s="9">
        <f>'M2 IA2 DELOC Annualisé Maquette'!I188*1.5</f>
        <v>0</v>
      </c>
      <c r="AD181" s="9" t="e">
        <f>#REF!*1.5</f>
        <v>#REF!</v>
      </c>
    </row>
    <row r="182" spans="27:30" x14ac:dyDescent="0.55000000000000004">
      <c r="AA182" s="9">
        <f>'M1 Annualisé Maquette'!I199*1.5</f>
        <v>0</v>
      </c>
      <c r="AB182" s="9" t="e">
        <f>#REF!*1.5</f>
        <v>#REF!</v>
      </c>
      <c r="AC182" s="9">
        <f>'M2 IA2 DELOC Annualisé Maquette'!I189*1.5</f>
        <v>0</v>
      </c>
      <c r="AD182" s="9" t="e">
        <f>#REF!*1.5</f>
        <v>#REF!</v>
      </c>
    </row>
    <row r="183" spans="27:30" x14ac:dyDescent="0.55000000000000004">
      <c r="AA183" s="9">
        <f>'M1 Annualisé Maquette'!I200*1.5</f>
        <v>0</v>
      </c>
      <c r="AB183" s="9" t="e">
        <f>#REF!*1.5</f>
        <v>#REF!</v>
      </c>
      <c r="AC183" s="9">
        <f>'M2 IA2 DELOC Annualisé Maquette'!I190*1.5</f>
        <v>0</v>
      </c>
      <c r="AD183" s="9" t="e">
        <f>#REF!*1.5</f>
        <v>#REF!</v>
      </c>
    </row>
    <row r="184" spans="27:30" x14ac:dyDescent="0.55000000000000004">
      <c r="AA184" s="9">
        <f>'M1 Annualisé Maquette'!I201*1.5</f>
        <v>0</v>
      </c>
      <c r="AB184" s="9" t="e">
        <f>#REF!*1.5</f>
        <v>#REF!</v>
      </c>
      <c r="AC184" s="9">
        <f>'M2 IA2 DELOC Annualisé Maquette'!I191*1.5</f>
        <v>0</v>
      </c>
      <c r="AD184" s="9" t="e">
        <f>#REF!*1.5</f>
        <v>#REF!</v>
      </c>
    </row>
    <row r="185" spans="27:30" x14ac:dyDescent="0.55000000000000004">
      <c r="AA185" s="9">
        <f>'M1 Annualisé Maquette'!I202*1.5</f>
        <v>0</v>
      </c>
      <c r="AB185" s="9" t="e">
        <f>#REF!*1.5</f>
        <v>#REF!</v>
      </c>
      <c r="AC185" s="9">
        <f>'M2 IA2 DELOC Annualisé Maquette'!I192*1.5</f>
        <v>0</v>
      </c>
      <c r="AD185" s="9" t="e">
        <f>#REF!*1.5</f>
        <v>#REF!</v>
      </c>
    </row>
    <row r="186" spans="27:30" x14ac:dyDescent="0.55000000000000004">
      <c r="AA186" s="9">
        <f>'M1 Annualisé Maquette'!I203*1.5</f>
        <v>0</v>
      </c>
      <c r="AB186" s="9" t="e">
        <f>#REF!*1.5</f>
        <v>#REF!</v>
      </c>
      <c r="AC186" s="9">
        <f>'M2 IA2 DELOC Annualisé Maquette'!I193*1.5</f>
        <v>0</v>
      </c>
      <c r="AD186" s="9" t="e">
        <f>#REF!*1.5</f>
        <v>#REF!</v>
      </c>
    </row>
    <row r="187" spans="27:30" x14ac:dyDescent="0.55000000000000004">
      <c r="AA187" s="9">
        <f>'M1 Annualisé Maquette'!I204*1.5</f>
        <v>0</v>
      </c>
      <c r="AB187" s="9" t="e">
        <f>#REF!*1.5</f>
        <v>#REF!</v>
      </c>
      <c r="AC187" s="9">
        <f>'M2 IA2 DELOC Annualisé Maquette'!I194*1.5</f>
        <v>0</v>
      </c>
      <c r="AD187" s="9" t="e">
        <f>#REF!*1.5</f>
        <v>#REF!</v>
      </c>
    </row>
    <row r="188" spans="27:30" x14ac:dyDescent="0.55000000000000004">
      <c r="AA188" s="9">
        <f>'M1 Annualisé Maquette'!I205*1.5</f>
        <v>0</v>
      </c>
      <c r="AB188" s="9" t="e">
        <f>#REF!*1.5</f>
        <v>#REF!</v>
      </c>
      <c r="AC188" s="9">
        <f>'M2 IA2 DELOC Annualisé Maquette'!I195*1.5</f>
        <v>0</v>
      </c>
      <c r="AD188" s="9" t="e">
        <f>#REF!*1.5</f>
        <v>#REF!</v>
      </c>
    </row>
    <row r="189" spans="27:30" x14ac:dyDescent="0.55000000000000004">
      <c r="AA189" s="9">
        <f>'M1 Annualisé Maquette'!I206*1.5</f>
        <v>0</v>
      </c>
      <c r="AB189" s="9" t="e">
        <f>#REF!*1.5</f>
        <v>#REF!</v>
      </c>
      <c r="AC189" s="9">
        <f>'M2 IA2 DELOC Annualisé Maquette'!I196*1.5</f>
        <v>0</v>
      </c>
      <c r="AD189" s="9" t="e">
        <f>#REF!*1.5</f>
        <v>#REF!</v>
      </c>
    </row>
    <row r="190" spans="27:30" x14ac:dyDescent="0.55000000000000004">
      <c r="AA190" s="9">
        <f>'M1 Annualisé Maquette'!I207*1.5</f>
        <v>0</v>
      </c>
      <c r="AB190" s="9" t="e">
        <f>#REF!*1.5</f>
        <v>#REF!</v>
      </c>
      <c r="AC190" s="9">
        <f>'M2 IA2 DELOC Annualisé Maquette'!I197*1.5</f>
        <v>0</v>
      </c>
      <c r="AD190" s="9" t="e">
        <f>#REF!*1.5</f>
        <v>#REF!</v>
      </c>
    </row>
    <row r="191" spans="27:30" x14ac:dyDescent="0.55000000000000004">
      <c r="AA191" s="9">
        <f>'M1 Annualisé Maquette'!I208*1.5</f>
        <v>0</v>
      </c>
      <c r="AB191" s="9" t="e">
        <f>#REF!*1.5</f>
        <v>#REF!</v>
      </c>
      <c r="AC191" s="9">
        <f>'M2 IA2 DELOC Annualisé Maquette'!I198*1.5</f>
        <v>0</v>
      </c>
      <c r="AD191" s="9" t="e">
        <f>#REF!*1.5</f>
        <v>#REF!</v>
      </c>
    </row>
    <row r="192" spans="27:30" x14ac:dyDescent="0.55000000000000004">
      <c r="AA192" s="9">
        <f>'M1 Annualisé Maquette'!I209*1.5</f>
        <v>0</v>
      </c>
      <c r="AB192" s="9" t="e">
        <f>#REF!*1.5</f>
        <v>#REF!</v>
      </c>
      <c r="AC192" s="9">
        <f>'M2 IA2 DELOC Annualisé Maquette'!I199*1.5</f>
        <v>0</v>
      </c>
      <c r="AD192" s="9" t="e">
        <f>#REF!*1.5</f>
        <v>#REF!</v>
      </c>
    </row>
    <row r="193" spans="27:30" x14ac:dyDescent="0.55000000000000004">
      <c r="AA193" s="9">
        <f>'M1 Annualisé Maquette'!I210*1.5</f>
        <v>0</v>
      </c>
      <c r="AB193" s="9" t="e">
        <f>#REF!*1.5</f>
        <v>#REF!</v>
      </c>
      <c r="AC193" s="9">
        <f>'M2 IA2 DELOC Annualisé Maquette'!I200*1.5</f>
        <v>0</v>
      </c>
      <c r="AD193" s="9" t="e">
        <f>#REF!*1.5</f>
        <v>#REF!</v>
      </c>
    </row>
    <row r="194" spans="27:30" x14ac:dyDescent="0.55000000000000004">
      <c r="AA194" s="9">
        <f>'M1 Annualisé Maquette'!I211*1.5</f>
        <v>0</v>
      </c>
      <c r="AB194" s="9" t="e">
        <f>#REF!*1.5</f>
        <v>#REF!</v>
      </c>
      <c r="AC194" s="9">
        <f>'M2 IA2 DELOC Annualisé Maquette'!I201*1.5</f>
        <v>0</v>
      </c>
      <c r="AD194" s="9" t="e">
        <f>#REF!*1.5</f>
        <v>#REF!</v>
      </c>
    </row>
    <row r="195" spans="27:30" x14ac:dyDescent="0.55000000000000004">
      <c r="AA195" s="9">
        <f>'M1 Annualisé Maquette'!I212*1.5</f>
        <v>0</v>
      </c>
      <c r="AB195" s="9" t="e">
        <f>#REF!*1.5</f>
        <v>#REF!</v>
      </c>
      <c r="AC195" s="9">
        <f>'M2 IA2 DELOC Annualisé Maquette'!I202*1.5</f>
        <v>0</v>
      </c>
      <c r="AD195" s="9" t="e">
        <f>#REF!*1.5</f>
        <v>#REF!</v>
      </c>
    </row>
    <row r="196" spans="27:30" x14ac:dyDescent="0.55000000000000004">
      <c r="AA196" s="9">
        <f>'M1 Annualisé Maquette'!I213*1.5</f>
        <v>0</v>
      </c>
      <c r="AB196" s="9" t="e">
        <f>#REF!*1.5</f>
        <v>#REF!</v>
      </c>
      <c r="AC196" s="9">
        <f>'M2 IA2 DELOC Annualisé Maquette'!I203*1.5</f>
        <v>0</v>
      </c>
      <c r="AD196" s="9" t="e">
        <f>#REF!*1.5</f>
        <v>#REF!</v>
      </c>
    </row>
    <row r="197" spans="27:30" x14ac:dyDescent="0.55000000000000004">
      <c r="AA197" s="9">
        <f>'M1 Annualisé Maquette'!I214*1.5</f>
        <v>0</v>
      </c>
      <c r="AB197" s="9" t="e">
        <f>#REF!*1.5</f>
        <v>#REF!</v>
      </c>
      <c r="AC197" s="9">
        <f>'M2 IA2 DELOC Annualisé Maquette'!I204*1.5</f>
        <v>0</v>
      </c>
      <c r="AD197" s="9" t="e">
        <f>#REF!*1.5</f>
        <v>#REF!</v>
      </c>
    </row>
    <row r="198" spans="27:30" x14ac:dyDescent="0.55000000000000004">
      <c r="AA198" s="9">
        <f>'M1 Annualisé Maquette'!I215*1.5</f>
        <v>0</v>
      </c>
      <c r="AB198" s="9" t="e">
        <f>#REF!*1.5</f>
        <v>#REF!</v>
      </c>
      <c r="AC198" s="9">
        <f>'M2 IA2 DELOC Annualisé Maquette'!I205*1.5</f>
        <v>0</v>
      </c>
      <c r="AD198" s="9" t="e">
        <f>#REF!*1.5</f>
        <v>#REF!</v>
      </c>
    </row>
    <row r="199" spans="27:30" x14ac:dyDescent="0.55000000000000004">
      <c r="AA199" s="9">
        <f>'M1 Annualisé Maquette'!I216*1.5</f>
        <v>0</v>
      </c>
      <c r="AB199" s="9" t="e">
        <f>#REF!*1.5</f>
        <v>#REF!</v>
      </c>
      <c r="AC199" s="9">
        <f>'M2 IA2 DELOC Annualisé Maquette'!I206*1.5</f>
        <v>0</v>
      </c>
      <c r="AD199" s="9" t="e">
        <f>#REF!*1.5</f>
        <v>#REF!</v>
      </c>
    </row>
    <row r="200" spans="27:30" x14ac:dyDescent="0.55000000000000004">
      <c r="AA200" s="9">
        <f>'M1 Annualisé Maquette'!I217*1.5</f>
        <v>0</v>
      </c>
      <c r="AB200" s="9" t="e">
        <f>#REF!*1.5</f>
        <v>#REF!</v>
      </c>
      <c r="AC200" s="9">
        <f>'M2 IA2 DELOC Annualisé Maquette'!I207*1.5</f>
        <v>0</v>
      </c>
      <c r="AD200" s="9" t="e">
        <f>#REF!*1.5</f>
        <v>#REF!</v>
      </c>
    </row>
    <row r="201" spans="27:30" x14ac:dyDescent="0.55000000000000004">
      <c r="AA201" s="9">
        <f>'M1 Annualisé Maquette'!I218*1.5</f>
        <v>0</v>
      </c>
      <c r="AB201" s="9" t="e">
        <f>#REF!*1.5</f>
        <v>#REF!</v>
      </c>
      <c r="AC201" s="9">
        <f>'M2 IA2 DELOC Annualisé Maquette'!I208*1.5</f>
        <v>0</v>
      </c>
      <c r="AD201" s="9" t="e">
        <f>#REF!*1.5</f>
        <v>#REF!</v>
      </c>
    </row>
    <row r="202" spans="27:30" x14ac:dyDescent="0.55000000000000004">
      <c r="AA202" s="9">
        <f>'M1 Annualisé Maquette'!I219*1.5</f>
        <v>0</v>
      </c>
      <c r="AB202" s="9" t="e">
        <f>#REF!*1.5</f>
        <v>#REF!</v>
      </c>
      <c r="AC202" s="9">
        <f>'M2 IA2 DELOC Annualisé Maquette'!I209*1.5</f>
        <v>0</v>
      </c>
      <c r="AD202" s="9" t="e">
        <f>#REF!*1.5</f>
        <v>#REF!</v>
      </c>
    </row>
    <row r="203" spans="27:30" x14ac:dyDescent="0.55000000000000004">
      <c r="AA203" s="9">
        <f>'M1 Annualisé Maquette'!I220*1.5</f>
        <v>0</v>
      </c>
      <c r="AB203" s="9" t="e">
        <f>#REF!*1.5</f>
        <v>#REF!</v>
      </c>
      <c r="AC203" s="9">
        <f>'M2 IA2 DELOC Annualisé Maquette'!I210*1.5</f>
        <v>0</v>
      </c>
      <c r="AD203" s="9" t="e">
        <f>#REF!*1.5</f>
        <v>#REF!</v>
      </c>
    </row>
    <row r="204" spans="27:30" x14ac:dyDescent="0.55000000000000004">
      <c r="AA204" s="9">
        <f>'M1 Annualisé Maquette'!I221*1.5</f>
        <v>0</v>
      </c>
      <c r="AB204" s="9" t="e">
        <f>#REF!*1.5</f>
        <v>#REF!</v>
      </c>
      <c r="AC204" s="9">
        <f>'M2 IA2 DELOC Annualisé Maquette'!I211*1.5</f>
        <v>0</v>
      </c>
      <c r="AD204" s="9" t="e">
        <f>#REF!*1.5</f>
        <v>#REF!</v>
      </c>
    </row>
    <row r="205" spans="27:30" x14ac:dyDescent="0.55000000000000004">
      <c r="AA205" s="9">
        <f>'M1 Annualisé Maquette'!I222*1.5</f>
        <v>0</v>
      </c>
      <c r="AB205" s="9" t="e">
        <f>#REF!*1.5</f>
        <v>#REF!</v>
      </c>
      <c r="AC205" s="9">
        <f>'M2 IA2 DELOC Annualisé Maquette'!I212*1.5</f>
        <v>0</v>
      </c>
      <c r="AD205" s="9" t="e">
        <f>#REF!*1.5</f>
        <v>#REF!</v>
      </c>
    </row>
    <row r="206" spans="27:30" x14ac:dyDescent="0.55000000000000004">
      <c r="AA206" s="9">
        <f>'M1 Annualisé Maquette'!I223*1.5</f>
        <v>0</v>
      </c>
      <c r="AB206" s="9" t="e">
        <f>#REF!*1.5</f>
        <v>#REF!</v>
      </c>
      <c r="AC206" s="9">
        <f>'M2 IA2 DELOC Annualisé Maquette'!I213*1.5</f>
        <v>0</v>
      </c>
      <c r="AD206" s="9" t="e">
        <f>#REF!*1.5</f>
        <v>#REF!</v>
      </c>
    </row>
    <row r="207" spans="27:30" x14ac:dyDescent="0.55000000000000004">
      <c r="AA207" s="9">
        <f>'M1 Annualisé Maquette'!I224*1.5</f>
        <v>0</v>
      </c>
      <c r="AB207" s="9" t="e">
        <f>#REF!*1.5</f>
        <v>#REF!</v>
      </c>
      <c r="AC207" s="9">
        <f>'M2 IA2 DELOC Annualisé Maquette'!I214*1.5</f>
        <v>0</v>
      </c>
      <c r="AD207" s="9" t="e">
        <f>#REF!*1.5</f>
        <v>#REF!</v>
      </c>
    </row>
    <row r="208" spans="27:30" x14ac:dyDescent="0.55000000000000004">
      <c r="AA208" s="9">
        <f>'M1 Annualisé Maquette'!I225*1.5</f>
        <v>0</v>
      </c>
      <c r="AB208" s="9" t="e">
        <f>#REF!*1.5</f>
        <v>#REF!</v>
      </c>
      <c r="AC208" s="9">
        <f>'M2 IA2 DELOC Annualisé Maquette'!I215*1.5</f>
        <v>0</v>
      </c>
      <c r="AD208" s="9" t="e">
        <f>#REF!*1.5</f>
        <v>#REF!</v>
      </c>
    </row>
    <row r="209" spans="27:30" x14ac:dyDescent="0.55000000000000004">
      <c r="AA209" s="9">
        <f>'M1 Annualisé Maquette'!I226*1.5</f>
        <v>0</v>
      </c>
      <c r="AB209" s="9" t="e">
        <f>#REF!*1.5</f>
        <v>#REF!</v>
      </c>
      <c r="AC209" s="9">
        <f>'M2 IA2 DELOC Annualisé Maquette'!I216*1.5</f>
        <v>0</v>
      </c>
      <c r="AD209" s="9" t="e">
        <f>#REF!*1.5</f>
        <v>#REF!</v>
      </c>
    </row>
    <row r="210" spans="27:30" x14ac:dyDescent="0.55000000000000004">
      <c r="AA210" s="9">
        <f>'M1 Annualisé Maquette'!I227*1.5</f>
        <v>0</v>
      </c>
      <c r="AB210" s="9" t="e">
        <f>#REF!*1.5</f>
        <v>#REF!</v>
      </c>
      <c r="AC210" s="9">
        <f>'M2 IA2 DELOC Annualisé Maquette'!I217*1.5</f>
        <v>0</v>
      </c>
      <c r="AD210" s="9" t="e">
        <f>#REF!*1.5</f>
        <v>#REF!</v>
      </c>
    </row>
    <row r="211" spans="27:30" x14ac:dyDescent="0.55000000000000004">
      <c r="AA211" s="9">
        <f>'M1 Annualisé Maquette'!I228*1.5</f>
        <v>0</v>
      </c>
      <c r="AB211" s="9" t="e">
        <f>#REF!*1.5</f>
        <v>#REF!</v>
      </c>
      <c r="AC211" s="9">
        <f>'M2 IA2 DELOC Annualisé Maquette'!I218*1.5</f>
        <v>0</v>
      </c>
      <c r="AD211" s="9" t="e">
        <f>#REF!*1.5</f>
        <v>#REF!</v>
      </c>
    </row>
    <row r="212" spans="27:30" x14ac:dyDescent="0.55000000000000004">
      <c r="AA212" s="9">
        <f>'M1 Annualisé Maquette'!I229*1.5</f>
        <v>0</v>
      </c>
      <c r="AB212" s="9" t="e">
        <f>#REF!*1.5</f>
        <v>#REF!</v>
      </c>
      <c r="AC212" s="9">
        <f>'M2 IA2 DELOC Annualisé Maquette'!I219*1.5</f>
        <v>0</v>
      </c>
      <c r="AD212" s="9" t="e">
        <f>#REF!*1.5</f>
        <v>#REF!</v>
      </c>
    </row>
    <row r="213" spans="27:30" x14ac:dyDescent="0.55000000000000004">
      <c r="AA213" s="9">
        <f>'M1 Annualisé Maquette'!I230*1.5</f>
        <v>0</v>
      </c>
      <c r="AB213" s="9" t="e">
        <f>#REF!*1.5</f>
        <v>#REF!</v>
      </c>
      <c r="AC213" s="9">
        <f>'M2 IA2 DELOC Annualisé Maquette'!I220*1.5</f>
        <v>0</v>
      </c>
      <c r="AD213" s="9" t="e">
        <f>#REF!*1.5</f>
        <v>#REF!</v>
      </c>
    </row>
    <row r="214" spans="27:30" x14ac:dyDescent="0.55000000000000004">
      <c r="AA214" s="9">
        <f>'M1 Annualisé Maquette'!I231*1.5</f>
        <v>0</v>
      </c>
      <c r="AB214" s="9" t="e">
        <f>#REF!*1.5</f>
        <v>#REF!</v>
      </c>
      <c r="AC214" s="9">
        <f>'M2 IA2 DELOC Annualisé Maquette'!I221*1.5</f>
        <v>0</v>
      </c>
      <c r="AD214" s="9" t="e">
        <f>#REF!*1.5</f>
        <v>#REF!</v>
      </c>
    </row>
    <row r="215" spans="27:30" x14ac:dyDescent="0.55000000000000004">
      <c r="AA215" s="9">
        <f>'M1 Annualisé Maquette'!I232*1.5</f>
        <v>0</v>
      </c>
      <c r="AB215" s="9" t="e">
        <f>#REF!*1.5</f>
        <v>#REF!</v>
      </c>
      <c r="AC215" s="9">
        <f>'M2 IA2 DELOC Annualisé Maquette'!I222*1.5</f>
        <v>0</v>
      </c>
      <c r="AD215" s="9" t="e">
        <f>#REF!*1.5</f>
        <v>#REF!</v>
      </c>
    </row>
    <row r="216" spans="27:30" x14ac:dyDescent="0.55000000000000004">
      <c r="AA216" s="9">
        <f>'M1 Annualisé Maquette'!I233*1.5</f>
        <v>0</v>
      </c>
      <c r="AB216" s="9" t="e">
        <f>#REF!*1.5</f>
        <v>#REF!</v>
      </c>
      <c r="AC216" s="9">
        <f>'M2 IA2 DELOC Annualisé Maquette'!I223*1.5</f>
        <v>0</v>
      </c>
      <c r="AD216" s="9" t="e">
        <f>#REF!*1.5</f>
        <v>#REF!</v>
      </c>
    </row>
    <row r="217" spans="27:30" x14ac:dyDescent="0.55000000000000004">
      <c r="AA217" s="9">
        <f>'M1 Annualisé Maquette'!I234*1.5</f>
        <v>0</v>
      </c>
      <c r="AB217" s="9" t="e">
        <f>#REF!*1.5</f>
        <v>#REF!</v>
      </c>
      <c r="AC217" s="9">
        <f>'M2 IA2 DELOC Annualisé Maquette'!I224*1.5</f>
        <v>0</v>
      </c>
      <c r="AD217" s="9" t="e">
        <f>#REF!*1.5</f>
        <v>#REF!</v>
      </c>
    </row>
    <row r="218" spans="27:30" x14ac:dyDescent="0.55000000000000004">
      <c r="AA218" s="9">
        <f>'M1 Annualisé Maquette'!I235*1.5</f>
        <v>0</v>
      </c>
      <c r="AB218" s="9" t="e">
        <f>#REF!*1.5</f>
        <v>#REF!</v>
      </c>
      <c r="AC218" s="9">
        <f>'M2 IA2 DELOC Annualisé Maquette'!I225*1.5</f>
        <v>0</v>
      </c>
      <c r="AD218" s="9" t="e">
        <f>#REF!*1.5</f>
        <v>#REF!</v>
      </c>
    </row>
    <row r="219" spans="27:30" x14ac:dyDescent="0.55000000000000004">
      <c r="AA219" s="9">
        <f>'M1 Annualisé Maquette'!I236*1.5</f>
        <v>0</v>
      </c>
      <c r="AB219" s="9" t="e">
        <f>#REF!*1.5</f>
        <v>#REF!</v>
      </c>
      <c r="AC219" s="9">
        <f>'M2 IA2 DELOC Annualisé Maquette'!I226*1.5</f>
        <v>0</v>
      </c>
      <c r="AD219" s="9" t="e">
        <f>#REF!*1.5</f>
        <v>#REF!</v>
      </c>
    </row>
    <row r="220" spans="27:30" x14ac:dyDescent="0.55000000000000004">
      <c r="AA220" s="9">
        <f>'M1 Annualisé Maquette'!I237*1.5</f>
        <v>0</v>
      </c>
      <c r="AB220" s="9" t="e">
        <f>#REF!*1.5</f>
        <v>#REF!</v>
      </c>
      <c r="AC220" s="9">
        <f>'M2 IA2 DELOC Annualisé Maquette'!I227*1.5</f>
        <v>0</v>
      </c>
      <c r="AD220" s="9" t="e">
        <f>#REF!*1.5</f>
        <v>#REF!</v>
      </c>
    </row>
    <row r="221" spans="27:30" x14ac:dyDescent="0.55000000000000004">
      <c r="AA221" s="9">
        <f>'M1 Annualisé Maquette'!I238*1.5</f>
        <v>0</v>
      </c>
      <c r="AB221" s="9" t="e">
        <f>#REF!*1.5</f>
        <v>#REF!</v>
      </c>
      <c r="AC221" s="9">
        <f>'M2 IA2 DELOC Annualisé Maquette'!I228*1.5</f>
        <v>0</v>
      </c>
      <c r="AD221" s="9" t="e">
        <f>#REF!*1.5</f>
        <v>#REF!</v>
      </c>
    </row>
    <row r="222" spans="27:30" x14ac:dyDescent="0.55000000000000004">
      <c r="AA222" s="9">
        <f>'M1 Annualisé Maquette'!I239*1.5</f>
        <v>0</v>
      </c>
      <c r="AB222" s="9" t="e">
        <f>#REF!*1.5</f>
        <v>#REF!</v>
      </c>
      <c r="AC222" s="9">
        <f>'M2 IA2 DELOC Annualisé Maquette'!I229*1.5</f>
        <v>0</v>
      </c>
      <c r="AD222" s="9" t="e">
        <f>#REF!*1.5</f>
        <v>#REF!</v>
      </c>
    </row>
    <row r="223" spans="27:30" x14ac:dyDescent="0.55000000000000004">
      <c r="AA223" s="9">
        <f>'M1 Annualisé Maquette'!I240*1.5</f>
        <v>0</v>
      </c>
      <c r="AB223" s="9" t="e">
        <f>#REF!*1.5</f>
        <v>#REF!</v>
      </c>
      <c r="AC223" s="9">
        <f>'M2 IA2 DELOC Annualisé Maquette'!I230*1.5</f>
        <v>0</v>
      </c>
      <c r="AD223" s="9" t="e">
        <f>#REF!*1.5</f>
        <v>#REF!</v>
      </c>
    </row>
    <row r="224" spans="27:30" x14ac:dyDescent="0.55000000000000004">
      <c r="AA224" s="9">
        <f>'M1 Annualisé Maquette'!I241*1.5</f>
        <v>0</v>
      </c>
      <c r="AB224" s="9" t="e">
        <f>#REF!*1.5</f>
        <v>#REF!</v>
      </c>
      <c r="AC224" s="9">
        <f>'M2 IA2 DELOC Annualisé Maquette'!I231*1.5</f>
        <v>0</v>
      </c>
      <c r="AD224" s="9" t="e">
        <f>#REF!*1.5</f>
        <v>#REF!</v>
      </c>
    </row>
    <row r="225" spans="27:30" x14ac:dyDescent="0.55000000000000004">
      <c r="AA225" s="9">
        <f>'M1 Annualisé Maquette'!I242*1.5</f>
        <v>0</v>
      </c>
      <c r="AB225" s="9" t="e">
        <f>#REF!*1.5</f>
        <v>#REF!</v>
      </c>
      <c r="AC225" s="9">
        <f>'M2 IA2 DELOC Annualisé Maquette'!I232*1.5</f>
        <v>0</v>
      </c>
      <c r="AD225" s="9" t="e">
        <f>#REF!*1.5</f>
        <v>#REF!</v>
      </c>
    </row>
    <row r="226" spans="27:30" x14ac:dyDescent="0.55000000000000004">
      <c r="AA226" s="9">
        <f>'M1 Annualisé Maquette'!I243*1.5</f>
        <v>0</v>
      </c>
      <c r="AB226" s="9" t="e">
        <f>#REF!*1.5</f>
        <v>#REF!</v>
      </c>
      <c r="AC226" s="9">
        <f>'M2 IA2 DELOC Annualisé Maquette'!I233*1.5</f>
        <v>0</v>
      </c>
      <c r="AD226" s="9" t="e">
        <f>#REF!*1.5</f>
        <v>#REF!</v>
      </c>
    </row>
    <row r="227" spans="27:30" x14ac:dyDescent="0.55000000000000004">
      <c r="AA227" s="9">
        <f>'M1 Annualisé Maquette'!I244*1.5</f>
        <v>0</v>
      </c>
      <c r="AB227" s="9" t="e">
        <f>#REF!*1.5</f>
        <v>#REF!</v>
      </c>
      <c r="AC227" s="9">
        <f>'M2 IA2 DELOC Annualisé Maquette'!I234*1.5</f>
        <v>0</v>
      </c>
      <c r="AD227" s="9" t="e">
        <f>#REF!*1.5</f>
        <v>#REF!</v>
      </c>
    </row>
    <row r="228" spans="27:30" x14ac:dyDescent="0.55000000000000004">
      <c r="AA228" s="9">
        <f>'M1 Annualisé Maquette'!I245*1.5</f>
        <v>0</v>
      </c>
      <c r="AB228" s="9" t="e">
        <f>#REF!*1.5</f>
        <v>#REF!</v>
      </c>
      <c r="AC228" s="9">
        <f>'M2 IA2 DELOC Annualisé Maquette'!I235*1.5</f>
        <v>0</v>
      </c>
      <c r="AD228" s="9" t="e">
        <f>#REF!*1.5</f>
        <v>#REF!</v>
      </c>
    </row>
    <row r="229" spans="27:30" x14ac:dyDescent="0.55000000000000004">
      <c r="AA229" s="9">
        <f>'M1 Annualisé Maquette'!I246*1.5</f>
        <v>0</v>
      </c>
      <c r="AB229" s="9" t="e">
        <f>#REF!*1.5</f>
        <v>#REF!</v>
      </c>
      <c r="AC229" s="9">
        <f>'M2 IA2 DELOC Annualisé Maquette'!I236*1.5</f>
        <v>0</v>
      </c>
      <c r="AD229" s="9" t="e">
        <f>#REF!*1.5</f>
        <v>#REF!</v>
      </c>
    </row>
    <row r="230" spans="27:30" x14ac:dyDescent="0.55000000000000004">
      <c r="AA230" s="9">
        <f>'M1 Annualisé Maquette'!I247*1.5</f>
        <v>0</v>
      </c>
      <c r="AB230" s="9" t="e">
        <f>#REF!*1.5</f>
        <v>#REF!</v>
      </c>
      <c r="AC230" s="9">
        <f>'M2 IA2 DELOC Annualisé Maquette'!I237*1.5</f>
        <v>0</v>
      </c>
      <c r="AD230" s="9" t="e">
        <f>#REF!*1.5</f>
        <v>#REF!</v>
      </c>
    </row>
    <row r="231" spans="27:30" x14ac:dyDescent="0.55000000000000004">
      <c r="AA231" s="9">
        <f>'M1 Annualisé Maquette'!I248*1.5</f>
        <v>0</v>
      </c>
      <c r="AB231" s="9" t="e">
        <f>#REF!*1.5</f>
        <v>#REF!</v>
      </c>
      <c r="AC231" s="9">
        <f>'M2 IA2 DELOC Annualisé Maquette'!I238*1.5</f>
        <v>0</v>
      </c>
      <c r="AD231" s="9" t="e">
        <f>#REF!*1.5</f>
        <v>#REF!</v>
      </c>
    </row>
    <row r="232" spans="27:30" x14ac:dyDescent="0.55000000000000004">
      <c r="AA232" s="9">
        <f>'M1 Annualisé Maquette'!I249*1.5</f>
        <v>0</v>
      </c>
      <c r="AB232" s="9" t="e">
        <f>#REF!*1.5</f>
        <v>#REF!</v>
      </c>
      <c r="AC232" s="9">
        <f>'M2 IA2 DELOC Annualisé Maquette'!I239*1.5</f>
        <v>0</v>
      </c>
      <c r="AD232" s="9" t="e">
        <f>#REF!*1.5</f>
        <v>#REF!</v>
      </c>
    </row>
    <row r="233" spans="27:30" x14ac:dyDescent="0.55000000000000004">
      <c r="AA233" s="9">
        <f>'M1 Annualisé Maquette'!I250*1.5</f>
        <v>0</v>
      </c>
      <c r="AB233" s="9" t="e">
        <f>#REF!*1.5</f>
        <v>#REF!</v>
      </c>
      <c r="AC233" s="9">
        <f>'M2 IA2 DELOC Annualisé Maquette'!I240*1.5</f>
        <v>0</v>
      </c>
      <c r="AD233" s="9" t="e">
        <f>#REF!*1.5</f>
        <v>#REF!</v>
      </c>
    </row>
    <row r="234" spans="27:30" x14ac:dyDescent="0.55000000000000004">
      <c r="AA234" s="9">
        <f>'M1 Annualisé Maquette'!I251*1.5</f>
        <v>0</v>
      </c>
      <c r="AB234" s="9" t="e">
        <f>#REF!*1.5</f>
        <v>#REF!</v>
      </c>
      <c r="AC234" s="9">
        <f>'M2 IA2 DELOC Annualisé Maquette'!I241*1.5</f>
        <v>0</v>
      </c>
      <c r="AD234" s="9" t="e">
        <f>#REF!*1.5</f>
        <v>#REF!</v>
      </c>
    </row>
    <row r="235" spans="27:30" x14ac:dyDescent="0.55000000000000004">
      <c r="AA235" s="9">
        <f>'M1 Annualisé Maquette'!I252*1.5</f>
        <v>0</v>
      </c>
      <c r="AB235" s="9" t="e">
        <f>#REF!*1.5</f>
        <v>#REF!</v>
      </c>
      <c r="AC235" s="9">
        <f>'M2 IA2 DELOC Annualisé Maquette'!I242*1.5</f>
        <v>0</v>
      </c>
      <c r="AD235" s="9" t="e">
        <f>#REF!*1.5</f>
        <v>#REF!</v>
      </c>
    </row>
    <row r="236" spans="27:30" x14ac:dyDescent="0.55000000000000004">
      <c r="AA236" s="9">
        <f>'M1 Annualisé Maquette'!I253*1.5</f>
        <v>0</v>
      </c>
      <c r="AB236" s="9" t="e">
        <f>#REF!*1.5</f>
        <v>#REF!</v>
      </c>
      <c r="AC236" s="9">
        <f>'M2 IA2 DELOC Annualisé Maquette'!I243*1.5</f>
        <v>0</v>
      </c>
      <c r="AD236" s="9" t="e">
        <f>#REF!*1.5</f>
        <v>#REF!</v>
      </c>
    </row>
    <row r="237" spans="27:30" x14ac:dyDescent="0.55000000000000004">
      <c r="AA237" s="9">
        <f>'M1 Annualisé Maquette'!I254*1.5</f>
        <v>0</v>
      </c>
      <c r="AB237" s="9" t="e">
        <f>#REF!*1.5</f>
        <v>#REF!</v>
      </c>
      <c r="AC237" s="9">
        <f>'M2 IA2 DELOC Annualisé Maquette'!I244*1.5</f>
        <v>0</v>
      </c>
      <c r="AD237" s="9" t="e">
        <f>#REF!*1.5</f>
        <v>#REF!</v>
      </c>
    </row>
    <row r="238" spans="27:30" x14ac:dyDescent="0.55000000000000004">
      <c r="AA238" s="9">
        <f>'M1 Annualisé Maquette'!I255*1.5</f>
        <v>0</v>
      </c>
      <c r="AB238" s="9" t="e">
        <f>#REF!*1.5</f>
        <v>#REF!</v>
      </c>
      <c r="AC238" s="9">
        <f>'M2 IA2 DELOC Annualisé Maquette'!I245*1.5</f>
        <v>0</v>
      </c>
      <c r="AD238" s="9" t="e">
        <f>#REF!*1.5</f>
        <v>#REF!</v>
      </c>
    </row>
    <row r="239" spans="27:30" x14ac:dyDescent="0.55000000000000004">
      <c r="AA239" s="9">
        <f>'M1 Annualisé Maquette'!I256*1.5</f>
        <v>0</v>
      </c>
      <c r="AB239" s="9" t="e">
        <f>#REF!*1.5</f>
        <v>#REF!</v>
      </c>
      <c r="AC239" s="9">
        <f>'M2 IA2 DELOC Annualisé Maquette'!I246*1.5</f>
        <v>0</v>
      </c>
      <c r="AD239" s="9" t="e">
        <f>#REF!*1.5</f>
        <v>#REF!</v>
      </c>
    </row>
    <row r="240" spans="27:30" x14ac:dyDescent="0.55000000000000004">
      <c r="AA240" s="9">
        <f>'M1 Annualisé Maquette'!I257*1.5</f>
        <v>0</v>
      </c>
      <c r="AB240" s="9" t="e">
        <f>#REF!*1.5</f>
        <v>#REF!</v>
      </c>
      <c r="AC240" s="9">
        <f>'M2 IA2 DELOC Annualisé Maquette'!I247*1.5</f>
        <v>0</v>
      </c>
      <c r="AD240" s="9" t="e">
        <f>#REF!*1.5</f>
        <v>#REF!</v>
      </c>
    </row>
    <row r="241" spans="27:30" x14ac:dyDescent="0.55000000000000004">
      <c r="AA241" s="9">
        <f>'M1 Annualisé Maquette'!I258*1.5</f>
        <v>0</v>
      </c>
      <c r="AB241" s="9" t="e">
        <f>#REF!*1.5</f>
        <v>#REF!</v>
      </c>
      <c r="AC241" s="9">
        <f>'M2 IA2 DELOC Annualisé Maquette'!I248*1.5</f>
        <v>0</v>
      </c>
      <c r="AD241" s="9" t="e">
        <f>#REF!*1.5</f>
        <v>#REF!</v>
      </c>
    </row>
    <row r="242" spans="27:30" x14ac:dyDescent="0.55000000000000004">
      <c r="AA242" s="9">
        <f>'M1 Annualisé Maquette'!I259*1.5</f>
        <v>0</v>
      </c>
      <c r="AB242" s="9" t="e">
        <f>#REF!*1.5</f>
        <v>#REF!</v>
      </c>
      <c r="AC242" s="9">
        <f>'M2 IA2 DELOC Annualisé Maquette'!I249*1.5</f>
        <v>0</v>
      </c>
      <c r="AD242" s="9" t="e">
        <f>#REF!*1.5</f>
        <v>#REF!</v>
      </c>
    </row>
    <row r="243" spans="27:30" x14ac:dyDescent="0.55000000000000004">
      <c r="AA243" s="9">
        <f>'M1 Annualisé Maquette'!I260*1.5</f>
        <v>0</v>
      </c>
      <c r="AB243" s="9" t="e">
        <f>#REF!*1.5</f>
        <v>#REF!</v>
      </c>
      <c r="AC243" s="9">
        <f>'M2 IA2 DELOC Annualisé Maquette'!I250*1.5</f>
        <v>0</v>
      </c>
      <c r="AD243" s="9" t="e">
        <f>#REF!*1.5</f>
        <v>#REF!</v>
      </c>
    </row>
    <row r="244" spans="27:30" x14ac:dyDescent="0.55000000000000004">
      <c r="AA244" s="9">
        <f>'M1 Annualisé Maquette'!I261*1.5</f>
        <v>0</v>
      </c>
      <c r="AB244" s="9" t="e">
        <f>#REF!*1.5</f>
        <v>#REF!</v>
      </c>
      <c r="AC244" s="9">
        <f>'M2 IA2 DELOC Annualisé Maquette'!I251*1.5</f>
        <v>0</v>
      </c>
      <c r="AD244" s="9" t="e">
        <f>#REF!*1.5</f>
        <v>#REF!</v>
      </c>
    </row>
    <row r="245" spans="27:30" x14ac:dyDescent="0.55000000000000004">
      <c r="AA245" s="9">
        <f>'M1 Annualisé Maquette'!I262*1.5</f>
        <v>0</v>
      </c>
      <c r="AB245" s="9" t="e">
        <f>#REF!*1.5</f>
        <v>#REF!</v>
      </c>
      <c r="AC245" s="9">
        <f>'M2 IA2 DELOC Annualisé Maquette'!I252*1.5</f>
        <v>0</v>
      </c>
      <c r="AD245" s="9" t="e">
        <f>#REF!*1.5</f>
        <v>#REF!</v>
      </c>
    </row>
    <row r="246" spans="27:30" x14ac:dyDescent="0.55000000000000004">
      <c r="AA246" s="9">
        <f>'M1 Annualisé Maquette'!I263*1.5</f>
        <v>0</v>
      </c>
      <c r="AB246" s="9" t="e">
        <f>#REF!*1.5</f>
        <v>#REF!</v>
      </c>
      <c r="AC246" s="9">
        <f>'M2 IA2 DELOC Annualisé Maquette'!I253*1.5</f>
        <v>0</v>
      </c>
      <c r="AD246" s="9" t="e">
        <f>#REF!*1.5</f>
        <v>#REF!</v>
      </c>
    </row>
    <row r="247" spans="27:30" x14ac:dyDescent="0.55000000000000004">
      <c r="AA247" s="9">
        <f>'M1 Annualisé Maquette'!I264*1.5</f>
        <v>0</v>
      </c>
      <c r="AB247" s="9" t="e">
        <f>#REF!*1.5</f>
        <v>#REF!</v>
      </c>
      <c r="AC247" s="9">
        <f>'M2 IA2 DELOC Annualisé Maquette'!I254*1.5</f>
        <v>0</v>
      </c>
      <c r="AD247" s="9" t="e">
        <f>#REF!*1.5</f>
        <v>#REF!</v>
      </c>
    </row>
    <row r="248" spans="27:30" x14ac:dyDescent="0.55000000000000004">
      <c r="AA248" s="9">
        <f>'M1 Annualisé Maquette'!I265*1.5</f>
        <v>0</v>
      </c>
      <c r="AB248" s="9" t="e">
        <f>#REF!*1.5</f>
        <v>#REF!</v>
      </c>
      <c r="AC248" s="9">
        <f>'M2 IA2 DELOC Annualisé Maquette'!I255*1.5</f>
        <v>0</v>
      </c>
      <c r="AD248" s="9" t="e">
        <f>#REF!*1.5</f>
        <v>#REF!</v>
      </c>
    </row>
    <row r="249" spans="27:30" x14ac:dyDescent="0.55000000000000004">
      <c r="AA249" s="9">
        <f>'M1 Annualisé Maquette'!I266*1.5</f>
        <v>0</v>
      </c>
      <c r="AB249" s="9" t="e">
        <f>#REF!*1.5</f>
        <v>#REF!</v>
      </c>
      <c r="AC249" s="9">
        <f>'M2 IA2 DELOC Annualisé Maquette'!I256*1.5</f>
        <v>0</v>
      </c>
      <c r="AD249" s="9" t="e">
        <f>#REF!*1.5</f>
        <v>#REF!</v>
      </c>
    </row>
    <row r="250" spans="27:30" x14ac:dyDescent="0.55000000000000004">
      <c r="AA250" s="9">
        <f>'M1 Annualisé Maquette'!I267*1.5</f>
        <v>0</v>
      </c>
      <c r="AB250" s="9" t="e">
        <f>#REF!*1.5</f>
        <v>#REF!</v>
      </c>
      <c r="AC250" s="9">
        <f>'M2 IA2 DELOC Annualisé Maquette'!I257*1.5</f>
        <v>0</v>
      </c>
      <c r="AD250" s="9" t="e">
        <f>#REF!*1.5</f>
        <v>#REF!</v>
      </c>
    </row>
    <row r="251" spans="27:30" x14ac:dyDescent="0.55000000000000004">
      <c r="AA251" s="9">
        <f>'M1 Annualisé Maquette'!I268*1.5</f>
        <v>0</v>
      </c>
      <c r="AB251" s="9" t="e">
        <f>#REF!*1.5</f>
        <v>#REF!</v>
      </c>
      <c r="AC251" s="9">
        <f>'M2 IA2 DELOC Annualisé Maquette'!I258*1.5</f>
        <v>0</v>
      </c>
      <c r="AD251" s="9" t="e">
        <f>#REF!*1.5</f>
        <v>#REF!</v>
      </c>
    </row>
    <row r="252" spans="27:30" x14ac:dyDescent="0.55000000000000004">
      <c r="AA252" s="9">
        <f>'M1 Annualisé Maquette'!I269*1.5</f>
        <v>0</v>
      </c>
      <c r="AB252" s="9" t="e">
        <f>#REF!*1.5</f>
        <v>#REF!</v>
      </c>
      <c r="AC252" s="9">
        <f>'M2 IA2 DELOC Annualisé Maquette'!I259*1.5</f>
        <v>0</v>
      </c>
      <c r="AD252" s="9" t="e">
        <f>#REF!*1.5</f>
        <v>#REF!</v>
      </c>
    </row>
    <row r="253" spans="27:30" x14ac:dyDescent="0.55000000000000004">
      <c r="AA253" s="9">
        <f>'M1 Annualisé Maquette'!I270*1.5</f>
        <v>0</v>
      </c>
      <c r="AB253" s="9" t="e">
        <f>#REF!*1.5</f>
        <v>#REF!</v>
      </c>
      <c r="AC253" s="9">
        <f>'M2 IA2 DELOC Annualisé Maquette'!I260*1.5</f>
        <v>0</v>
      </c>
      <c r="AD253" s="9" t="e">
        <f>#REF!*1.5</f>
        <v>#REF!</v>
      </c>
    </row>
    <row r="254" spans="27:30" x14ac:dyDescent="0.55000000000000004">
      <c r="AA254" s="9">
        <f>'M1 Annualisé Maquette'!I271*1.5</f>
        <v>0</v>
      </c>
      <c r="AB254" s="9" t="e">
        <f>#REF!*1.5</f>
        <v>#REF!</v>
      </c>
      <c r="AC254" s="9">
        <f>'M2 IA2 DELOC Annualisé Maquette'!I261*1.5</f>
        <v>0</v>
      </c>
      <c r="AD254" s="9" t="e">
        <f>#REF!*1.5</f>
        <v>#REF!</v>
      </c>
    </row>
    <row r="255" spans="27:30" x14ac:dyDescent="0.55000000000000004">
      <c r="AA255" s="9">
        <f>'M1 Annualisé Maquette'!I272*1.5</f>
        <v>0</v>
      </c>
      <c r="AB255" s="9" t="e">
        <f>#REF!*1.5</f>
        <v>#REF!</v>
      </c>
      <c r="AC255" s="9">
        <f>'M2 IA2 DELOC Annualisé Maquette'!I262*1.5</f>
        <v>0</v>
      </c>
      <c r="AD255" s="9" t="e">
        <f>#REF!*1.5</f>
        <v>#REF!</v>
      </c>
    </row>
    <row r="256" spans="27:30" x14ac:dyDescent="0.55000000000000004">
      <c r="AA256" s="9">
        <f>'M1 Annualisé Maquette'!I273*1.5</f>
        <v>0</v>
      </c>
      <c r="AB256" s="9" t="e">
        <f>#REF!*1.5</f>
        <v>#REF!</v>
      </c>
      <c r="AC256" s="9">
        <f>'M2 IA2 DELOC Annualisé Maquette'!I263*1.5</f>
        <v>0</v>
      </c>
      <c r="AD256" s="9" t="e">
        <f>#REF!*1.5</f>
        <v>#REF!</v>
      </c>
    </row>
    <row r="257" spans="27:30" x14ac:dyDescent="0.55000000000000004">
      <c r="AA257" s="9">
        <f>'M1 Annualisé Maquette'!I274*1.5</f>
        <v>0</v>
      </c>
      <c r="AB257" s="9" t="e">
        <f>#REF!*1.5</f>
        <v>#REF!</v>
      </c>
      <c r="AC257" s="9">
        <f>'M2 IA2 DELOC Annualisé Maquette'!I264*1.5</f>
        <v>0</v>
      </c>
      <c r="AD257" s="9" t="e">
        <f>#REF!*1.5</f>
        <v>#REF!</v>
      </c>
    </row>
    <row r="258" spans="27:30" x14ac:dyDescent="0.55000000000000004">
      <c r="AA258" s="9">
        <f>'M1 Annualisé Maquette'!I275*1.5</f>
        <v>0</v>
      </c>
      <c r="AB258" s="9" t="e">
        <f>#REF!*1.5</f>
        <v>#REF!</v>
      </c>
      <c r="AC258" s="9">
        <f>'M2 IA2 DELOC Annualisé Maquette'!I265*1.5</f>
        <v>0</v>
      </c>
      <c r="AD258" s="9" t="e">
        <f>#REF!*1.5</f>
        <v>#REF!</v>
      </c>
    </row>
    <row r="259" spans="27:30" x14ac:dyDescent="0.55000000000000004">
      <c r="AA259" s="9">
        <f>'M1 Annualisé Maquette'!I276*1.5</f>
        <v>0</v>
      </c>
      <c r="AB259" s="9" t="e">
        <f>#REF!*1.5</f>
        <v>#REF!</v>
      </c>
      <c r="AC259" s="9">
        <f>'M2 IA2 DELOC Annualisé Maquette'!I266*1.5</f>
        <v>0</v>
      </c>
      <c r="AD259" s="9" t="e">
        <f>#REF!*1.5</f>
        <v>#REF!</v>
      </c>
    </row>
    <row r="260" spans="27:30" x14ac:dyDescent="0.55000000000000004">
      <c r="AA260" s="9">
        <f>'M1 Annualisé Maquette'!I277*1.5</f>
        <v>0</v>
      </c>
      <c r="AB260" s="9" t="e">
        <f>#REF!*1.5</f>
        <v>#REF!</v>
      </c>
      <c r="AC260" s="9">
        <f>'M2 IA2 DELOC Annualisé Maquette'!I267*1.5</f>
        <v>0</v>
      </c>
      <c r="AD260" s="9" t="e">
        <f>#REF!*1.5</f>
        <v>#REF!</v>
      </c>
    </row>
    <row r="261" spans="27:30" x14ac:dyDescent="0.55000000000000004">
      <c r="AA261" s="9">
        <f>'M1 Annualisé Maquette'!I278*1.5</f>
        <v>0</v>
      </c>
      <c r="AB261" s="9" t="e">
        <f>#REF!*1.5</f>
        <v>#REF!</v>
      </c>
      <c r="AC261" s="9">
        <f>'M2 IA2 DELOC Annualisé Maquette'!I268*1.5</f>
        <v>0</v>
      </c>
      <c r="AD261" s="9" t="e">
        <f>#REF!*1.5</f>
        <v>#REF!</v>
      </c>
    </row>
    <row r="262" spans="27:30" x14ac:dyDescent="0.55000000000000004">
      <c r="AA262" s="9">
        <f>'M1 Annualisé Maquette'!I279*1.5</f>
        <v>0</v>
      </c>
      <c r="AB262" s="9" t="e">
        <f>#REF!*1.5</f>
        <v>#REF!</v>
      </c>
      <c r="AC262" s="9">
        <f>'M2 IA2 DELOC Annualisé Maquette'!I269*1.5</f>
        <v>0</v>
      </c>
      <c r="AD262" s="9" t="e">
        <f>#REF!*1.5</f>
        <v>#REF!</v>
      </c>
    </row>
    <row r="263" spans="27:30" x14ac:dyDescent="0.55000000000000004">
      <c r="AA263" s="9">
        <f>'M1 Annualisé Maquette'!I280*1.5</f>
        <v>0</v>
      </c>
      <c r="AB263" s="9" t="e">
        <f>#REF!*1.5</f>
        <v>#REF!</v>
      </c>
      <c r="AC263" s="9">
        <f>'M2 IA2 DELOC Annualisé Maquette'!I270*1.5</f>
        <v>0</v>
      </c>
      <c r="AD263" s="9" t="e">
        <f>#REF!*1.5</f>
        <v>#REF!</v>
      </c>
    </row>
    <row r="264" spans="27:30" x14ac:dyDescent="0.55000000000000004">
      <c r="AA264" s="9">
        <f>'M1 Annualisé Maquette'!I281*1.5</f>
        <v>0</v>
      </c>
      <c r="AB264" s="9" t="e">
        <f>#REF!*1.5</f>
        <v>#REF!</v>
      </c>
      <c r="AC264" s="9">
        <f>'M2 IA2 DELOC Annualisé Maquette'!I271*1.5</f>
        <v>0</v>
      </c>
      <c r="AD264" s="9" t="e">
        <f>#REF!*1.5</f>
        <v>#REF!</v>
      </c>
    </row>
    <row r="265" spans="27:30" x14ac:dyDescent="0.55000000000000004">
      <c r="AA265" s="9">
        <f>'M1 Annualisé Maquette'!I282*1.5</f>
        <v>0</v>
      </c>
      <c r="AB265" s="9" t="e">
        <f>#REF!*1.5</f>
        <v>#REF!</v>
      </c>
      <c r="AC265" s="9">
        <f>'M2 IA2 DELOC Annualisé Maquette'!I272*1.5</f>
        <v>0</v>
      </c>
      <c r="AD265" s="9" t="e">
        <f>#REF!*1.5</f>
        <v>#REF!</v>
      </c>
    </row>
    <row r="266" spans="27:30" x14ac:dyDescent="0.55000000000000004">
      <c r="AA266" s="9">
        <f>'M1 Annualisé Maquette'!I283*1.5</f>
        <v>0</v>
      </c>
      <c r="AB266" s="9" t="e">
        <f>#REF!*1.5</f>
        <v>#REF!</v>
      </c>
      <c r="AC266" s="9">
        <f>'M2 IA2 DELOC Annualisé Maquette'!I273*1.5</f>
        <v>0</v>
      </c>
      <c r="AD266" s="9" t="e">
        <f>#REF!*1.5</f>
        <v>#REF!</v>
      </c>
    </row>
    <row r="267" spans="27:30" x14ac:dyDescent="0.55000000000000004">
      <c r="AA267" s="9">
        <f>'M1 Annualisé Maquette'!I284*1.5</f>
        <v>0</v>
      </c>
      <c r="AB267" s="9" t="e">
        <f>#REF!*1.5</f>
        <v>#REF!</v>
      </c>
      <c r="AC267" s="9">
        <f>'M2 IA2 DELOC Annualisé Maquette'!I274*1.5</f>
        <v>0</v>
      </c>
      <c r="AD267" s="9" t="e">
        <f>#REF!*1.5</f>
        <v>#REF!</v>
      </c>
    </row>
    <row r="268" spans="27:30" x14ac:dyDescent="0.55000000000000004">
      <c r="AA268" s="9">
        <f>'M1 Annualisé Maquette'!I285*1.5</f>
        <v>0</v>
      </c>
      <c r="AB268" s="9" t="e">
        <f>#REF!*1.5</f>
        <v>#REF!</v>
      </c>
      <c r="AC268" s="9">
        <f>'M2 IA2 DELOC Annualisé Maquette'!I275*1.5</f>
        <v>0</v>
      </c>
      <c r="AD268" s="9" t="e">
        <f>#REF!*1.5</f>
        <v>#REF!</v>
      </c>
    </row>
    <row r="269" spans="27:30" x14ac:dyDescent="0.55000000000000004">
      <c r="AA269" s="9">
        <f>'M1 Annualisé Maquette'!I286*1.5</f>
        <v>0</v>
      </c>
      <c r="AB269" s="9" t="e">
        <f>#REF!*1.5</f>
        <v>#REF!</v>
      </c>
      <c r="AC269" s="9">
        <f>'M2 IA2 DELOC Annualisé Maquette'!I276*1.5</f>
        <v>0</v>
      </c>
      <c r="AD269" s="9" t="e">
        <f>#REF!*1.5</f>
        <v>#REF!</v>
      </c>
    </row>
    <row r="270" spans="27:30" x14ac:dyDescent="0.55000000000000004">
      <c r="AA270" s="9">
        <f>'M1 Annualisé Maquette'!I287*1.5</f>
        <v>0</v>
      </c>
      <c r="AB270" s="9" t="e">
        <f>#REF!*1.5</f>
        <v>#REF!</v>
      </c>
      <c r="AC270" s="9">
        <f>'M2 IA2 DELOC Annualisé Maquette'!I277*1.5</f>
        <v>0</v>
      </c>
      <c r="AD270" s="9" t="e">
        <f>#REF!*1.5</f>
        <v>#REF!</v>
      </c>
    </row>
    <row r="271" spans="27:30" x14ac:dyDescent="0.55000000000000004">
      <c r="AA271" s="9">
        <f>'M1 Annualisé Maquette'!I288*1.5</f>
        <v>0</v>
      </c>
      <c r="AB271" s="9" t="e">
        <f>#REF!*1.5</f>
        <v>#REF!</v>
      </c>
      <c r="AC271" s="9">
        <f>'M2 IA2 DELOC Annualisé Maquette'!I278*1.5</f>
        <v>0</v>
      </c>
      <c r="AD271" s="9" t="e">
        <f>#REF!*1.5</f>
        <v>#REF!</v>
      </c>
    </row>
    <row r="272" spans="27:30" x14ac:dyDescent="0.55000000000000004">
      <c r="AA272" s="9">
        <f>'M1 Annualisé Maquette'!I289*1.5</f>
        <v>0</v>
      </c>
      <c r="AB272" s="9" t="e">
        <f>#REF!*1.5</f>
        <v>#REF!</v>
      </c>
      <c r="AC272" s="9">
        <f>'M2 IA2 DELOC Annualisé Maquette'!I279*1.5</f>
        <v>0</v>
      </c>
      <c r="AD272" s="9" t="e">
        <f>#REF!*1.5</f>
        <v>#REF!</v>
      </c>
    </row>
    <row r="273" spans="27:30" x14ac:dyDescent="0.55000000000000004">
      <c r="AA273" s="9">
        <f>'M1 Annualisé Maquette'!I290*1.5</f>
        <v>0</v>
      </c>
      <c r="AB273" s="9" t="e">
        <f>#REF!*1.5</f>
        <v>#REF!</v>
      </c>
      <c r="AC273" s="9">
        <f>'M2 IA2 DELOC Annualisé Maquette'!I280*1.5</f>
        <v>0</v>
      </c>
      <c r="AD273" s="9" t="e">
        <f>#REF!*1.5</f>
        <v>#REF!</v>
      </c>
    </row>
    <row r="274" spans="27:30" x14ac:dyDescent="0.55000000000000004">
      <c r="AA274" s="9">
        <f>'M1 Annualisé Maquette'!I291*1.5</f>
        <v>0</v>
      </c>
      <c r="AB274" s="9" t="e">
        <f>#REF!*1.5</f>
        <v>#REF!</v>
      </c>
      <c r="AC274" s="9">
        <f>'M2 IA2 DELOC Annualisé Maquette'!I281*1.5</f>
        <v>0</v>
      </c>
      <c r="AD274" s="9" t="e">
        <f>#REF!*1.5</f>
        <v>#REF!</v>
      </c>
    </row>
    <row r="275" spans="27:30" x14ac:dyDescent="0.55000000000000004">
      <c r="AA275" s="9">
        <f>'M1 Annualisé Maquette'!I292*1.5</f>
        <v>0</v>
      </c>
      <c r="AB275" s="9" t="e">
        <f>#REF!*1.5</f>
        <v>#REF!</v>
      </c>
      <c r="AC275" s="9">
        <f>'M2 IA2 DELOC Annualisé Maquette'!I282*1.5</f>
        <v>0</v>
      </c>
      <c r="AD275" s="9" t="e">
        <f>#REF!*1.5</f>
        <v>#REF!</v>
      </c>
    </row>
    <row r="276" spans="27:30" x14ac:dyDescent="0.55000000000000004">
      <c r="AA276" s="9">
        <f>'M1 Annualisé Maquette'!I293*1.5</f>
        <v>0</v>
      </c>
      <c r="AB276" s="9" t="e">
        <f>#REF!*1.5</f>
        <v>#REF!</v>
      </c>
      <c r="AC276" s="9">
        <f>'M2 IA2 DELOC Annualisé Maquette'!I283*1.5</f>
        <v>0</v>
      </c>
      <c r="AD276" s="9" t="e">
        <f>#REF!*1.5</f>
        <v>#REF!</v>
      </c>
    </row>
    <row r="277" spans="27:30" x14ac:dyDescent="0.55000000000000004">
      <c r="AA277" s="9">
        <f>'M1 Annualisé Maquette'!I294*1.5</f>
        <v>0</v>
      </c>
      <c r="AB277" s="9" t="e">
        <f>#REF!*1.5</f>
        <v>#REF!</v>
      </c>
      <c r="AC277" s="9">
        <f>'M2 IA2 DELOC Annualisé Maquette'!I284*1.5</f>
        <v>0</v>
      </c>
      <c r="AD277" s="9" t="e">
        <f>#REF!*1.5</f>
        <v>#REF!</v>
      </c>
    </row>
    <row r="278" spans="27:30" x14ac:dyDescent="0.55000000000000004">
      <c r="AA278" s="9">
        <f>'M1 Annualisé Maquette'!I295*1.5</f>
        <v>0</v>
      </c>
      <c r="AB278" s="9" t="e">
        <f>#REF!*1.5</f>
        <v>#REF!</v>
      </c>
      <c r="AC278" s="9">
        <f>'M2 IA2 DELOC Annualisé Maquette'!I285*1.5</f>
        <v>0</v>
      </c>
      <c r="AD278" s="9" t="e">
        <f>#REF!*1.5</f>
        <v>#REF!</v>
      </c>
    </row>
    <row r="279" spans="27:30" x14ac:dyDescent="0.55000000000000004">
      <c r="AA279" s="9">
        <f>'M1 Annualisé Maquette'!I296*1.5</f>
        <v>0</v>
      </c>
      <c r="AB279" s="9" t="e">
        <f>#REF!*1.5</f>
        <v>#REF!</v>
      </c>
      <c r="AC279" s="9">
        <f>'M2 IA2 DELOC Annualisé Maquette'!I286*1.5</f>
        <v>0</v>
      </c>
      <c r="AD279" s="9" t="e">
        <f>#REF!*1.5</f>
        <v>#REF!</v>
      </c>
    </row>
    <row r="280" spans="27:30" x14ac:dyDescent="0.55000000000000004">
      <c r="AA280" s="9">
        <f>'M1 Annualisé Maquette'!I297*1.5</f>
        <v>0</v>
      </c>
      <c r="AB280" s="9" t="e">
        <f>#REF!*1.5</f>
        <v>#REF!</v>
      </c>
      <c r="AC280" s="9">
        <f>'M2 IA2 DELOC Annualisé Maquette'!I287*1.5</f>
        <v>0</v>
      </c>
      <c r="AD280" s="9" t="e">
        <f>#REF!*1.5</f>
        <v>#REF!</v>
      </c>
    </row>
    <row r="281" spans="27:30" x14ac:dyDescent="0.55000000000000004">
      <c r="AA281" s="9">
        <f>'M1 Annualisé Maquette'!I298*1.5</f>
        <v>0</v>
      </c>
      <c r="AB281" s="9" t="e">
        <f>#REF!*1.5</f>
        <v>#REF!</v>
      </c>
      <c r="AC281" s="9">
        <f>'M2 IA2 DELOC Annualisé Maquette'!I288*1.5</f>
        <v>0</v>
      </c>
      <c r="AD281" s="9" t="e">
        <f>#REF!*1.5</f>
        <v>#REF!</v>
      </c>
    </row>
    <row r="282" spans="27:30" x14ac:dyDescent="0.55000000000000004">
      <c r="AA282" s="9">
        <f>'M1 Annualisé Maquette'!I299*1.5</f>
        <v>0</v>
      </c>
      <c r="AB282" s="9" t="e">
        <f>#REF!*1.5</f>
        <v>#REF!</v>
      </c>
      <c r="AC282" s="9">
        <f>'M2 IA2 DELOC Annualisé Maquette'!I289*1.5</f>
        <v>0</v>
      </c>
      <c r="AD282" s="9" t="e">
        <f>#REF!*1.5</f>
        <v>#REF!</v>
      </c>
    </row>
    <row r="283" spans="27:30" x14ac:dyDescent="0.55000000000000004">
      <c r="AA283" s="9">
        <f>'M1 Annualisé Maquette'!I300*1.5</f>
        <v>0</v>
      </c>
      <c r="AB283" s="9" t="e">
        <f>#REF!*1.5</f>
        <v>#REF!</v>
      </c>
      <c r="AC283" s="9">
        <f>'M2 IA2 DELOC Annualisé Maquette'!I290*1.5</f>
        <v>0</v>
      </c>
      <c r="AD283" s="9" t="e">
        <f>#REF!*1.5</f>
        <v>#REF!</v>
      </c>
    </row>
    <row r="284" spans="27:30" x14ac:dyDescent="0.55000000000000004">
      <c r="AA284" s="9">
        <f>'M1 Annualisé Maquette'!I301*1.5</f>
        <v>0</v>
      </c>
      <c r="AB284" s="9" t="e">
        <f>#REF!*1.5</f>
        <v>#REF!</v>
      </c>
      <c r="AC284" s="9">
        <f>'M2 IA2 DELOC Annualisé Maquette'!I291*1.5</f>
        <v>0</v>
      </c>
      <c r="AD284" s="9" t="e">
        <f>#REF!*1.5</f>
        <v>#REF!</v>
      </c>
    </row>
    <row r="285" spans="27:30" x14ac:dyDescent="0.55000000000000004">
      <c r="AA285" s="9">
        <f>'M1 Annualisé Maquette'!I302*1.5</f>
        <v>0</v>
      </c>
      <c r="AB285" s="9" t="e">
        <f>#REF!*1.5</f>
        <v>#REF!</v>
      </c>
      <c r="AC285" s="9">
        <f>'M2 IA2 DELOC Annualisé Maquette'!I292*1.5</f>
        <v>0</v>
      </c>
      <c r="AD285" s="9" t="e">
        <f>#REF!*1.5</f>
        <v>#REF!</v>
      </c>
    </row>
    <row r="286" spans="27:30" x14ac:dyDescent="0.55000000000000004">
      <c r="AA286" s="9">
        <f>'M1 Annualisé Maquette'!I303*1.5</f>
        <v>0</v>
      </c>
      <c r="AB286" s="9" t="e">
        <f>#REF!*1.5</f>
        <v>#REF!</v>
      </c>
      <c r="AC286" s="9">
        <f>'M2 IA2 DELOC Annualisé Maquette'!I293*1.5</f>
        <v>0</v>
      </c>
      <c r="AD286" s="9" t="e">
        <f>#REF!*1.5</f>
        <v>#REF!</v>
      </c>
    </row>
    <row r="287" spans="27:30" x14ac:dyDescent="0.55000000000000004">
      <c r="AA287" s="9">
        <f>'M1 Annualisé Maquette'!I304*1.5</f>
        <v>0</v>
      </c>
      <c r="AB287" s="9" t="e">
        <f>#REF!*1.5</f>
        <v>#REF!</v>
      </c>
      <c r="AC287" s="9">
        <f>'M2 IA2 DELOC Annualisé Maquette'!I294*1.5</f>
        <v>0</v>
      </c>
      <c r="AD287" s="9" t="e">
        <f>#REF!*1.5</f>
        <v>#REF!</v>
      </c>
    </row>
    <row r="288" spans="27:30" x14ac:dyDescent="0.55000000000000004">
      <c r="AA288" s="9">
        <f>'M1 Annualisé Maquette'!I305*1.5</f>
        <v>0</v>
      </c>
      <c r="AB288" s="9" t="e">
        <f>#REF!*1.5</f>
        <v>#REF!</v>
      </c>
      <c r="AC288" s="9">
        <f>'M2 IA2 DELOC Annualisé Maquette'!I295*1.5</f>
        <v>0</v>
      </c>
      <c r="AD288" s="9" t="e">
        <f>#REF!*1.5</f>
        <v>#REF!</v>
      </c>
    </row>
    <row r="289" spans="27:30" x14ac:dyDescent="0.55000000000000004">
      <c r="AA289" s="9">
        <f>'M1 Annualisé Maquette'!I306*1.5</f>
        <v>0</v>
      </c>
      <c r="AB289" s="9" t="e">
        <f>#REF!*1.5</f>
        <v>#REF!</v>
      </c>
      <c r="AC289" s="9">
        <f>'M2 IA2 DELOC Annualisé Maquette'!I296*1.5</f>
        <v>0</v>
      </c>
      <c r="AD289" s="9" t="e">
        <f>#REF!*1.5</f>
        <v>#REF!</v>
      </c>
    </row>
    <row r="290" spans="27:30" x14ac:dyDescent="0.55000000000000004">
      <c r="AA290" s="9">
        <f>'M1 Annualisé Maquette'!I307*1.5</f>
        <v>0</v>
      </c>
      <c r="AB290" s="9" t="e">
        <f>#REF!*1.5</f>
        <v>#REF!</v>
      </c>
      <c r="AC290" s="9">
        <f>'M2 IA2 DELOC Annualisé Maquette'!I297*1.5</f>
        <v>0</v>
      </c>
      <c r="AD290" s="9" t="e">
        <f>#REF!*1.5</f>
        <v>#REF!</v>
      </c>
    </row>
    <row r="291" spans="27:30" x14ac:dyDescent="0.55000000000000004">
      <c r="AA291" s="9">
        <f>'M1 Annualisé Maquette'!I308*1.5</f>
        <v>0</v>
      </c>
      <c r="AB291" s="9" t="e">
        <f>#REF!*1.5</f>
        <v>#REF!</v>
      </c>
      <c r="AC291" s="9">
        <f>'M2 IA2 DELOC Annualisé Maquette'!I298*1.5</f>
        <v>0</v>
      </c>
      <c r="AD291" s="9" t="e">
        <f>#REF!*1.5</f>
        <v>#REF!</v>
      </c>
    </row>
  </sheetData>
  <sheetProtection algorithmName="SHA-512" hashValue="sZWzbWGp6DS1lxg48RdhodSlFXmTDJt16UWYPzFuOodiBY50oiaHDwRYRciZ1ZrZapjIHVSNvxciYSzXEHL/lg==" saltValue="67m8a1MkLivagv1KuHh9f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D1182"/>
  <sheetViews>
    <sheetView zoomScale="70" zoomScaleNormal="70" workbookViewId="0">
      <selection activeCell="B18" sqref="B18"/>
    </sheetView>
  </sheetViews>
  <sheetFormatPr baseColWidth="10" defaultColWidth="11.47265625" defaultRowHeight="14.4" x14ac:dyDescent="0.55000000000000004"/>
  <cols>
    <col min="1" max="1" width="42.47265625" customWidth="1"/>
    <col min="2" max="3" width="65" bestFit="1" customWidth="1"/>
    <col min="4" max="4" width="45.7890625" customWidth="1"/>
    <col min="5" max="5" width="29.3671875" customWidth="1"/>
  </cols>
  <sheetData>
    <row r="1" spans="1:160" ht="43.3" customHeight="1" x14ac:dyDescent="0.55000000000000004">
      <c r="A1" s="91" t="s">
        <v>233</v>
      </c>
      <c r="B1" s="91"/>
      <c r="C1" s="91"/>
      <c r="D1" s="91"/>
      <c r="E1" s="9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2" t="s">
        <v>234</v>
      </c>
      <c r="B2" s="33" t="s">
        <v>57</v>
      </c>
      <c r="C2" s="48" t="str">
        <f>CONCATENATE(B2,Listes!A24)</f>
        <v>DS4H_Antenne</v>
      </c>
      <c r="D2" s="20"/>
      <c r="E2" s="2" t="s">
        <v>127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235</v>
      </c>
      <c r="B3" s="88" t="s">
        <v>86</v>
      </c>
      <c r="C3" s="88"/>
      <c r="D3" s="8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236</v>
      </c>
      <c r="B4" s="9" t="str">
        <f>IFERROR(VLOOKUP(B3,tab_code_dip,2,FALSE),"-")</f>
        <v>SMAGE18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237</v>
      </c>
      <c r="B5" s="9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239</v>
      </c>
      <c r="B6" s="9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2</v>
      </c>
      <c r="B7" s="9" t="s">
        <v>11</v>
      </c>
      <c r="C7" s="20" t="s">
        <v>20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97" t="s">
        <v>240</v>
      </c>
      <c r="B11" s="97"/>
      <c r="C11" s="97"/>
      <c r="D11" s="9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20" t="s">
        <v>241</v>
      </c>
      <c r="B12" s="98" t="s">
        <v>242</v>
      </c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89" t="s">
        <v>243</v>
      </c>
      <c r="B14" s="89" t="s">
        <v>244</v>
      </c>
      <c r="C14" s="89" t="s">
        <v>245</v>
      </c>
      <c r="D14" s="89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0"/>
      <c r="B15" s="90"/>
      <c r="C15" s="90"/>
      <c r="D15" s="9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89">
        <f>'M1 Annualisé Maquette'!H13</f>
        <v>665</v>
      </c>
      <c r="B16" s="89">
        <f>'M1 Annualisé Maquette'!H15</f>
        <v>665</v>
      </c>
      <c r="C16" s="89" t="e">
        <f>'M2 IA2 DELOC Annualisé Maquette'!H13</f>
        <v>#REF!</v>
      </c>
      <c r="D16" s="89" t="e">
        <f>'M2 IA2 DELOC Annualisé Maquette'!H15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0"/>
      <c r="B17" s="90"/>
      <c r="C17" s="90"/>
      <c r="D17" s="9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96" t="s">
        <v>247</v>
      </c>
      <c r="B21" s="96"/>
      <c r="C21" s="96"/>
      <c r="D21" s="9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3" t="s">
        <v>249</v>
      </c>
      <c r="B23" s="94"/>
      <c r="C23" s="94"/>
      <c r="D23" s="9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88" t="s">
        <v>250</v>
      </c>
      <c r="B24" s="88"/>
      <c r="C24" s="88"/>
      <c r="D24" s="8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88"/>
      <c r="B25" s="88"/>
      <c r="C25" s="88"/>
      <c r="D25" s="8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88"/>
      <c r="B26" s="88"/>
      <c r="C26" s="88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3" t="s">
        <v>251</v>
      </c>
      <c r="B27" s="94"/>
      <c r="C27" s="94"/>
      <c r="D27" s="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105" t="s">
        <v>353</v>
      </c>
      <c r="B28" s="106"/>
      <c r="C28" s="106"/>
      <c r="D28" s="10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108"/>
      <c r="B29" s="109"/>
      <c r="C29" s="109"/>
      <c r="D29" s="11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111"/>
      <c r="B30" s="112"/>
      <c r="C30" s="112"/>
      <c r="D30" s="11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3" t="s">
        <v>252</v>
      </c>
      <c r="B31" s="94"/>
      <c r="C31" s="94"/>
      <c r="D31" s="9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87" t="s">
        <v>253</v>
      </c>
      <c r="B32" s="88"/>
      <c r="C32" s="88"/>
      <c r="D32" s="8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88"/>
      <c r="B33" s="88"/>
      <c r="C33" s="88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88"/>
      <c r="B34" s="88"/>
      <c r="C34" s="88"/>
      <c r="D34" s="8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3" t="s">
        <v>254</v>
      </c>
      <c r="B35" s="94"/>
      <c r="C35" s="94"/>
      <c r="D35" s="9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88" t="s">
        <v>360</v>
      </c>
      <c r="B36" s="88"/>
      <c r="C36" s="88"/>
      <c r="D36" s="8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88"/>
      <c r="B37" s="88"/>
      <c r="C37" s="88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88"/>
      <c r="B38" s="88"/>
      <c r="C38" s="88"/>
      <c r="D38" s="8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96" t="s">
        <v>255</v>
      </c>
      <c r="B39" s="96"/>
      <c r="C39" s="96"/>
      <c r="D39" s="9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99" t="s">
        <v>256</v>
      </c>
      <c r="B40" s="100"/>
      <c r="C40" s="100"/>
      <c r="D40" s="100"/>
      <c r="E40" s="54"/>
      <c r="F40" s="54"/>
      <c r="G40" s="54"/>
      <c r="H40" s="54"/>
      <c r="I40" s="5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101"/>
      <c r="B41" s="102"/>
      <c r="C41" s="102"/>
      <c r="D41" s="102"/>
      <c r="E41" s="56"/>
      <c r="F41" s="56"/>
      <c r="G41" s="56"/>
      <c r="H41" s="56"/>
      <c r="I41" s="57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103"/>
      <c r="B42" s="104"/>
      <c r="C42" s="104"/>
      <c r="D42" s="104"/>
      <c r="E42" s="56"/>
      <c r="F42" s="56"/>
      <c r="G42" s="56"/>
      <c r="H42" s="56"/>
      <c r="I42" s="5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2" t="s">
        <v>257</v>
      </c>
      <c r="B43" s="92"/>
      <c r="C43" s="92"/>
      <c r="D43" s="9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2" t="s">
        <v>258</v>
      </c>
      <c r="B44" s="92"/>
      <c r="C44" s="92"/>
      <c r="D44" s="9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5">
    <mergeCell ref="A1:E1"/>
    <mergeCell ref="A43:D43"/>
    <mergeCell ref="A44:D44"/>
    <mergeCell ref="B3:D3"/>
    <mergeCell ref="A27:D27"/>
    <mergeCell ref="A31:D31"/>
    <mergeCell ref="A35:D35"/>
    <mergeCell ref="A23:D23"/>
    <mergeCell ref="A36:D38"/>
    <mergeCell ref="A39:D39"/>
    <mergeCell ref="A11:D11"/>
    <mergeCell ref="B12:D12"/>
    <mergeCell ref="A21:D21"/>
    <mergeCell ref="A40:D42"/>
    <mergeCell ref="A24:D26"/>
    <mergeCell ref="A28:D30"/>
    <mergeCell ref="A32:D34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>
      <formula1>INDIRECT($B$2)</formula1>
    </dataValidation>
    <dataValidation type="list" allowBlank="1" showInputMessage="1" showErrorMessage="1" sqref="B2">
      <formula1>list_cmp</formula1>
    </dataValidation>
    <dataValidation type="list" allowBlank="1" showInputMessage="1" showErrorMessage="1" sqref="B7:C7">
      <formula1>List_RegimeInscription</formula1>
    </dataValidation>
    <dataValidation type="list" allowBlank="1" showInputMessage="1" showErrorMessage="1" sqref="B5:B6">
      <formula1>"Session Unique, Seconde Chance"</formula1>
    </dataValidation>
    <dataValidation type="list" allowBlank="1" showInputMessage="1" showErrorMessage="1" sqref="D2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/>
    <hyperlink ref="A43:D43" r:id="rId2" display="Arrêté du 30 juillet 2018 relatif au diplôme national de licence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O302"/>
  <sheetViews>
    <sheetView zoomScale="60" zoomScaleNormal="60" workbookViewId="0">
      <pane ySplit="18" topLeftCell="A19" activePane="bottomLeft" state="frozen"/>
      <selection activeCell="B18" sqref="B18"/>
      <selection pane="bottomLeft" activeCell="B26" sqref="B26"/>
    </sheetView>
  </sheetViews>
  <sheetFormatPr baseColWidth="10" defaultColWidth="11.47265625" defaultRowHeight="14.4" x14ac:dyDescent="0.55000000000000004"/>
  <cols>
    <col min="1" max="1" width="18.47265625" style="17" customWidth="1"/>
    <col min="2" max="2" width="53.47265625" style="17" customWidth="1"/>
    <col min="3" max="3" width="18" style="17" customWidth="1"/>
    <col min="4" max="4" width="15.62890625" style="17" customWidth="1"/>
    <col min="5" max="5" width="27.3671875" style="17" customWidth="1"/>
    <col min="6" max="6" width="24.62890625" style="17" customWidth="1"/>
    <col min="7" max="7" width="29.15625" style="17" customWidth="1"/>
    <col min="8" max="8" width="43.3671875" style="17" customWidth="1"/>
    <col min="9" max="9" width="17" style="17" customWidth="1"/>
    <col min="10" max="10" width="14.3671875" style="17" customWidth="1"/>
    <col min="11" max="11" width="14.62890625" style="17" customWidth="1"/>
    <col min="12" max="13" width="21.62890625" style="17" customWidth="1"/>
    <col min="14" max="14" width="47.62890625" style="17" customWidth="1"/>
    <col min="15" max="15" width="54.15625" style="17" customWidth="1"/>
  </cols>
  <sheetData>
    <row r="1" spans="1:10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55000000000000004">
      <c r="A7" s="120" t="s">
        <v>259</v>
      </c>
      <c r="B7" s="114" t="str">
        <f>'Fiche Générale'!B2</f>
        <v>DS4H</v>
      </c>
      <c r="C7" s="120" t="s">
        <v>260</v>
      </c>
      <c r="D7" s="120"/>
      <c r="E7" s="126" t="str">
        <f>'Fiche Générale'!B3</f>
        <v>Méthodes informatiques appliquées à la gestion des entreprises</v>
      </c>
      <c r="F7" s="127"/>
      <c r="G7" s="120" t="s">
        <v>261</v>
      </c>
      <c r="H7" s="117" t="str">
        <f>'Fiche Générale'!B4</f>
        <v>SMAGE18</v>
      </c>
      <c r="I7" s="117"/>
      <c r="J7" s="117"/>
    </row>
    <row r="8" spans="1:10" ht="18" customHeight="1" x14ac:dyDescent="0.55000000000000004">
      <c r="A8" s="120"/>
      <c r="B8" s="115"/>
      <c r="C8" s="120"/>
      <c r="D8" s="120"/>
      <c r="E8" s="128"/>
      <c r="F8" s="129"/>
      <c r="G8" s="120"/>
      <c r="H8" s="117"/>
      <c r="I8" s="117"/>
      <c r="J8" s="117"/>
    </row>
    <row r="9" spans="1:10" ht="18" customHeight="1" x14ac:dyDescent="0.55000000000000004">
      <c r="A9" s="120"/>
      <c r="B9" s="115"/>
      <c r="C9" s="120"/>
      <c r="D9" s="120"/>
      <c r="E9" s="130"/>
      <c r="F9" s="131"/>
      <c r="G9" s="120"/>
      <c r="H9" s="117"/>
      <c r="I9" s="117"/>
      <c r="J9" s="117"/>
    </row>
    <row r="10" spans="1:10" ht="18" customHeight="1" x14ac:dyDescent="0.55000000000000004">
      <c r="A10" s="120"/>
      <c r="B10" s="115"/>
      <c r="C10" s="125" t="s">
        <v>262</v>
      </c>
      <c r="D10" s="125"/>
      <c r="E10" s="132" t="str">
        <f>'Fiche Générale'!B12</f>
        <v>Première année (M1) commune aux quatre parcours</v>
      </c>
      <c r="F10" s="133"/>
      <c r="G10" s="133"/>
      <c r="H10" s="133"/>
      <c r="I10" s="133"/>
      <c r="J10" s="134"/>
    </row>
    <row r="11" spans="1:10" ht="18" customHeight="1" x14ac:dyDescent="0.55000000000000004">
      <c r="A11" s="120"/>
      <c r="B11" s="116"/>
      <c r="C11" s="125"/>
      <c r="D11" s="125"/>
      <c r="E11" s="135"/>
      <c r="F11" s="136"/>
      <c r="G11" s="136"/>
      <c r="H11" s="136"/>
      <c r="I11" s="136"/>
      <c r="J11" s="137"/>
    </row>
    <row r="13" spans="1:10" x14ac:dyDescent="0.55000000000000004">
      <c r="A13" s="119" t="s">
        <v>263</v>
      </c>
      <c r="B13" s="80" t="s">
        <v>264</v>
      </c>
      <c r="C13" s="119" t="s">
        <v>265</v>
      </c>
      <c r="D13" s="119"/>
      <c r="E13" s="119" t="s">
        <v>352</v>
      </c>
      <c r="F13" s="119"/>
      <c r="G13" s="119" t="s">
        <v>266</v>
      </c>
      <c r="H13" s="77">
        <f>Calcul!A7</f>
        <v>665</v>
      </c>
      <c r="I13" s="77"/>
    </row>
    <row r="14" spans="1:10" x14ac:dyDescent="0.55000000000000004">
      <c r="A14" s="119"/>
      <c r="B14" s="83"/>
      <c r="C14" s="119"/>
      <c r="D14" s="119"/>
      <c r="E14" s="119"/>
      <c r="F14" s="119"/>
      <c r="G14" s="119"/>
      <c r="H14" s="77"/>
      <c r="I14" s="77"/>
    </row>
    <row r="15" spans="1:10" x14ac:dyDescent="0.55000000000000004">
      <c r="A15" s="119" t="s">
        <v>267</v>
      </c>
      <c r="B15" s="80" t="s">
        <v>224</v>
      </c>
      <c r="C15" s="121" t="s">
        <v>268</v>
      </c>
      <c r="D15" s="122"/>
      <c r="E15" s="119" t="s">
        <v>269</v>
      </c>
      <c r="F15" s="119"/>
      <c r="G15" s="119" t="s">
        <v>270</v>
      </c>
      <c r="H15" s="77">
        <f>Calcul!A20</f>
        <v>665</v>
      </c>
      <c r="I15" s="77"/>
    </row>
    <row r="16" spans="1:10" x14ac:dyDescent="0.55000000000000004">
      <c r="A16" s="119"/>
      <c r="B16" s="83"/>
      <c r="C16" s="123"/>
      <c r="D16" s="124"/>
      <c r="E16" s="119"/>
      <c r="F16" s="119"/>
      <c r="G16" s="119"/>
      <c r="H16" s="77"/>
      <c r="I16" s="77"/>
    </row>
    <row r="17" spans="1:15" x14ac:dyDescent="0.55000000000000004">
      <c r="I17" s="18"/>
      <c r="J17" s="18"/>
      <c r="K17" s="18"/>
      <c r="L17" s="18"/>
      <c r="M17" s="18"/>
      <c r="N17" s="18"/>
    </row>
    <row r="18" spans="1:15" ht="49.3" customHeight="1" x14ac:dyDescent="0.55000000000000004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ht="43.3" customHeight="1" x14ac:dyDescent="0.55000000000000004">
      <c r="A19" s="49">
        <v>1</v>
      </c>
      <c r="B19" s="50" t="s">
        <v>278</v>
      </c>
      <c r="C19" s="51" t="s">
        <v>12</v>
      </c>
      <c r="D19" s="51">
        <v>6</v>
      </c>
      <c r="E19" s="50" t="s">
        <v>15</v>
      </c>
      <c r="F19" s="50" t="s">
        <v>23</v>
      </c>
      <c r="G19" s="50" t="s">
        <v>279</v>
      </c>
      <c r="H19" s="51" t="s">
        <v>191</v>
      </c>
      <c r="I19" s="51">
        <v>27</v>
      </c>
      <c r="J19" s="51">
        <v>36</v>
      </c>
      <c r="K19" s="51"/>
      <c r="L19" s="51"/>
      <c r="M19" s="51" t="s">
        <v>13</v>
      </c>
      <c r="N19" s="52"/>
      <c r="O19" s="50"/>
    </row>
    <row r="20" spans="1:15" ht="43.3" customHeight="1" x14ac:dyDescent="0.55000000000000004">
      <c r="A20" s="49">
        <v>2</v>
      </c>
      <c r="B20" s="50" t="s">
        <v>280</v>
      </c>
      <c r="C20" s="51" t="s">
        <v>12</v>
      </c>
      <c r="D20" s="51">
        <v>6</v>
      </c>
      <c r="E20" s="50" t="s">
        <v>15</v>
      </c>
      <c r="F20" s="50" t="s">
        <v>23</v>
      </c>
      <c r="G20" s="50" t="s">
        <v>281</v>
      </c>
      <c r="H20" s="51" t="s">
        <v>191</v>
      </c>
      <c r="I20" s="51">
        <v>12</v>
      </c>
      <c r="J20" s="51">
        <v>48</v>
      </c>
      <c r="K20" s="51"/>
      <c r="L20" s="51"/>
      <c r="M20" s="51" t="s">
        <v>13</v>
      </c>
      <c r="N20" s="52"/>
      <c r="O20" s="50"/>
    </row>
    <row r="21" spans="1:15" ht="43.3" customHeight="1" x14ac:dyDescent="0.55000000000000004">
      <c r="A21" s="49">
        <v>3</v>
      </c>
      <c r="B21" s="50" t="s">
        <v>282</v>
      </c>
      <c r="C21" s="51" t="s">
        <v>12</v>
      </c>
      <c r="D21" s="51">
        <v>6</v>
      </c>
      <c r="E21" s="50" t="s">
        <v>15</v>
      </c>
      <c r="F21" s="50" t="s">
        <v>23</v>
      </c>
      <c r="G21" s="50" t="s">
        <v>283</v>
      </c>
      <c r="H21" s="51" t="s">
        <v>191</v>
      </c>
      <c r="I21" s="51">
        <v>25</v>
      </c>
      <c r="J21" s="51">
        <v>39</v>
      </c>
      <c r="K21" s="51"/>
      <c r="L21" s="51"/>
      <c r="M21" s="51" t="s">
        <v>13</v>
      </c>
      <c r="N21" s="52"/>
      <c r="O21" s="50"/>
    </row>
    <row r="22" spans="1:15" ht="43.3" customHeight="1" x14ac:dyDescent="0.55000000000000004">
      <c r="A22" s="49">
        <v>4</v>
      </c>
      <c r="B22" s="53" t="s">
        <v>284</v>
      </c>
      <c r="C22" s="51" t="s">
        <v>12</v>
      </c>
      <c r="D22" s="51">
        <v>6</v>
      </c>
      <c r="E22" s="50" t="s">
        <v>15</v>
      </c>
      <c r="F22" s="50" t="s">
        <v>23</v>
      </c>
      <c r="G22" s="50" t="s">
        <v>285</v>
      </c>
      <c r="H22" s="51" t="s">
        <v>191</v>
      </c>
      <c r="I22" s="51">
        <v>18</v>
      </c>
      <c r="J22" s="51">
        <v>52</v>
      </c>
      <c r="K22" s="51"/>
      <c r="L22" s="51"/>
      <c r="M22" s="51" t="s">
        <v>13</v>
      </c>
      <c r="N22" s="52"/>
      <c r="O22" s="50"/>
    </row>
    <row r="23" spans="1:15" ht="43.3" customHeight="1" x14ac:dyDescent="0.55000000000000004">
      <c r="A23" s="49">
        <v>5</v>
      </c>
      <c r="B23" s="53" t="s">
        <v>286</v>
      </c>
      <c r="C23" s="51" t="s">
        <v>12</v>
      </c>
      <c r="D23" s="51">
        <v>6</v>
      </c>
      <c r="E23" s="50" t="s">
        <v>15</v>
      </c>
      <c r="F23" s="50" t="s">
        <v>23</v>
      </c>
      <c r="G23" s="50" t="s">
        <v>287</v>
      </c>
      <c r="H23" s="51" t="s">
        <v>191</v>
      </c>
      <c r="I23" s="51">
        <v>34</v>
      </c>
      <c r="J23" s="51">
        <v>28</v>
      </c>
      <c r="K23" s="51"/>
      <c r="L23" s="51"/>
      <c r="M23" s="51" t="s">
        <v>13</v>
      </c>
      <c r="N23" s="52"/>
      <c r="O23" s="50"/>
    </row>
    <row r="24" spans="1:15" ht="43.3" customHeight="1" x14ac:dyDescent="0.55000000000000004">
      <c r="A24" s="49">
        <v>6</v>
      </c>
      <c r="B24" s="53" t="s">
        <v>288</v>
      </c>
      <c r="C24" s="51" t="s">
        <v>12</v>
      </c>
      <c r="D24" s="51">
        <v>6</v>
      </c>
      <c r="E24" s="50" t="s">
        <v>15</v>
      </c>
      <c r="F24" s="50" t="s">
        <v>23</v>
      </c>
      <c r="G24" s="50" t="s">
        <v>289</v>
      </c>
      <c r="H24" s="51" t="s">
        <v>191</v>
      </c>
      <c r="I24" s="51">
        <v>24</v>
      </c>
      <c r="J24" s="51">
        <v>72</v>
      </c>
      <c r="K24" s="51"/>
      <c r="L24" s="51"/>
      <c r="M24" s="51" t="s">
        <v>13</v>
      </c>
      <c r="N24" s="52"/>
      <c r="O24" s="50"/>
    </row>
    <row r="25" spans="1:15" ht="43.3" customHeight="1" x14ac:dyDescent="0.55000000000000004">
      <c r="A25" s="49">
        <v>7</v>
      </c>
      <c r="B25" s="53" t="s">
        <v>290</v>
      </c>
      <c r="C25" s="51" t="s">
        <v>12</v>
      </c>
      <c r="D25" s="51">
        <v>6</v>
      </c>
      <c r="E25" s="50" t="s">
        <v>15</v>
      </c>
      <c r="F25" s="50" t="s">
        <v>23</v>
      </c>
      <c r="G25" s="50" t="s">
        <v>291</v>
      </c>
      <c r="H25" s="51" t="s">
        <v>191</v>
      </c>
      <c r="I25" s="51">
        <v>12</v>
      </c>
      <c r="J25" s="51">
        <v>44</v>
      </c>
      <c r="K25" s="51"/>
      <c r="L25" s="51"/>
      <c r="M25" s="51" t="s">
        <v>13</v>
      </c>
      <c r="N25" s="52"/>
      <c r="O25" s="50"/>
    </row>
    <row r="26" spans="1:15" ht="43.3" customHeight="1" x14ac:dyDescent="0.55000000000000004">
      <c r="A26" s="64"/>
      <c r="B26" s="73" t="s">
        <v>359</v>
      </c>
      <c r="C26" s="65"/>
      <c r="D26" s="65"/>
      <c r="E26" s="66"/>
      <c r="F26" s="66"/>
      <c r="G26" s="66"/>
      <c r="H26" s="65"/>
      <c r="I26" s="65"/>
      <c r="J26" s="65"/>
      <c r="K26" s="65"/>
      <c r="L26" s="65"/>
      <c r="M26" s="65"/>
      <c r="N26" s="66"/>
      <c r="O26" s="66"/>
    </row>
    <row r="27" spans="1:15" ht="43.3" customHeight="1" x14ac:dyDescent="0.55000000000000004">
      <c r="A27" s="23">
        <v>8</v>
      </c>
      <c r="B27" s="26" t="s">
        <v>292</v>
      </c>
      <c r="C27" s="6" t="s">
        <v>29</v>
      </c>
      <c r="D27" s="6"/>
      <c r="E27" s="5"/>
      <c r="F27" s="5" t="s">
        <v>14</v>
      </c>
      <c r="G27" s="5"/>
      <c r="H27" s="6"/>
      <c r="I27" s="6"/>
      <c r="J27" s="6"/>
      <c r="K27" s="6"/>
      <c r="L27" s="6"/>
      <c r="M27" s="6"/>
      <c r="N27" s="5"/>
      <c r="O27" s="5"/>
    </row>
    <row r="28" spans="1:15" ht="43.3" customHeight="1" x14ac:dyDescent="0.55000000000000004">
      <c r="A28" s="23" t="s">
        <v>293</v>
      </c>
      <c r="B28" s="26" t="s">
        <v>294</v>
      </c>
      <c r="C28" s="6" t="s">
        <v>12</v>
      </c>
      <c r="D28" s="6">
        <v>9</v>
      </c>
      <c r="E28" s="5" t="s">
        <v>15</v>
      </c>
      <c r="F28" s="5" t="s">
        <v>23</v>
      </c>
      <c r="G28" s="5" t="s">
        <v>295</v>
      </c>
      <c r="H28" s="6" t="s">
        <v>191</v>
      </c>
      <c r="I28" s="15"/>
      <c r="J28" s="6">
        <v>9</v>
      </c>
      <c r="K28" s="6"/>
      <c r="L28" s="6"/>
      <c r="M28" s="6" t="s">
        <v>13</v>
      </c>
      <c r="N28" s="5"/>
      <c r="O28" s="5" t="s">
        <v>296</v>
      </c>
    </row>
    <row r="29" spans="1:15" ht="43.3" customHeight="1" x14ac:dyDescent="0.55000000000000004">
      <c r="A29" s="23" t="s">
        <v>297</v>
      </c>
      <c r="B29" s="26" t="s">
        <v>355</v>
      </c>
      <c r="C29" s="6" t="s">
        <v>12</v>
      </c>
      <c r="D29" s="6">
        <v>9</v>
      </c>
      <c r="E29" s="5" t="s">
        <v>15</v>
      </c>
      <c r="F29" s="5" t="s">
        <v>23</v>
      </c>
      <c r="G29" s="5" t="s">
        <v>298</v>
      </c>
      <c r="H29" s="6" t="s">
        <v>191</v>
      </c>
      <c r="I29" s="15"/>
      <c r="J29" s="6">
        <v>9</v>
      </c>
      <c r="K29" s="6"/>
      <c r="L29" s="6"/>
      <c r="M29" s="6" t="s">
        <v>13</v>
      </c>
      <c r="N29" s="5"/>
      <c r="O29" s="5" t="s">
        <v>296</v>
      </c>
    </row>
    <row r="30" spans="1:15" ht="43.3" customHeight="1" x14ac:dyDescent="0.55000000000000004">
      <c r="A30" s="23">
        <v>9</v>
      </c>
      <c r="B30" s="26" t="s">
        <v>299</v>
      </c>
      <c r="C30" s="6" t="s">
        <v>29</v>
      </c>
      <c r="D30" s="6"/>
      <c r="E30" s="5"/>
      <c r="F30" s="5" t="s">
        <v>14</v>
      </c>
      <c r="G30" s="5"/>
      <c r="H30" s="6"/>
      <c r="I30" s="6"/>
      <c r="J30" s="6"/>
      <c r="K30" s="6"/>
      <c r="L30" s="6"/>
      <c r="M30" s="6"/>
      <c r="N30" s="5"/>
      <c r="O30" s="5"/>
    </row>
    <row r="31" spans="1:15" ht="43.3" customHeight="1" x14ac:dyDescent="0.55000000000000004">
      <c r="A31" s="23" t="s">
        <v>300</v>
      </c>
      <c r="B31" s="26" t="s">
        <v>358</v>
      </c>
      <c r="C31" s="6" t="s">
        <v>12</v>
      </c>
      <c r="D31" s="6">
        <v>9</v>
      </c>
      <c r="E31" s="5" t="s">
        <v>15</v>
      </c>
      <c r="F31" s="5" t="s">
        <v>23</v>
      </c>
      <c r="G31" s="5" t="s">
        <v>301</v>
      </c>
      <c r="H31" s="6" t="s">
        <v>191</v>
      </c>
      <c r="I31" s="6"/>
      <c r="J31" s="6">
        <v>60</v>
      </c>
      <c r="K31" s="6"/>
      <c r="L31" s="6"/>
      <c r="M31" s="6" t="s">
        <v>13</v>
      </c>
      <c r="N31" s="5"/>
      <c r="O31" s="5" t="s">
        <v>302</v>
      </c>
    </row>
    <row r="32" spans="1:15" ht="43.3" customHeight="1" x14ac:dyDescent="0.55000000000000004">
      <c r="A32" s="23" t="s">
        <v>303</v>
      </c>
      <c r="B32" s="26" t="s">
        <v>361</v>
      </c>
      <c r="C32" s="6" t="s">
        <v>12</v>
      </c>
      <c r="D32" s="6">
        <v>3</v>
      </c>
      <c r="E32" s="5" t="s">
        <v>15</v>
      </c>
      <c r="F32" s="5" t="s">
        <v>23</v>
      </c>
      <c r="G32" s="5" t="s">
        <v>304</v>
      </c>
      <c r="H32" s="6"/>
      <c r="I32" s="6"/>
      <c r="J32" s="6"/>
      <c r="K32" s="6"/>
      <c r="L32" s="6"/>
      <c r="M32" s="6" t="s">
        <v>22</v>
      </c>
      <c r="N32" s="5" t="s">
        <v>356</v>
      </c>
      <c r="O32" s="5"/>
    </row>
    <row r="33" spans="1:15" ht="43.3" customHeight="1" x14ac:dyDescent="0.55000000000000004">
      <c r="A33" s="69" t="s">
        <v>305</v>
      </c>
      <c r="B33" s="26" t="s">
        <v>357</v>
      </c>
      <c r="C33" s="6" t="s">
        <v>35</v>
      </c>
      <c r="D33" s="6"/>
      <c r="E33" s="5"/>
      <c r="F33" s="5" t="s">
        <v>23</v>
      </c>
      <c r="G33" s="5"/>
      <c r="H33" s="6"/>
      <c r="I33" s="6"/>
      <c r="J33" s="6"/>
      <c r="K33" s="6"/>
      <c r="L33" s="6"/>
      <c r="M33" s="6"/>
      <c r="N33" s="5"/>
      <c r="O33" s="5"/>
    </row>
    <row r="34" spans="1:15" ht="43.3" customHeight="1" x14ac:dyDescent="0.55000000000000004">
      <c r="A34" s="23" t="s">
        <v>306</v>
      </c>
      <c r="B34" s="71" t="s">
        <v>363</v>
      </c>
      <c r="C34" s="6" t="s">
        <v>12</v>
      </c>
      <c r="D34" s="6">
        <v>6</v>
      </c>
      <c r="E34" s="67" t="s">
        <v>15</v>
      </c>
      <c r="F34" s="5" t="s">
        <v>23</v>
      </c>
      <c r="G34" s="5"/>
      <c r="H34" s="6"/>
      <c r="I34" s="6"/>
      <c r="J34" s="6"/>
      <c r="K34" s="6"/>
      <c r="L34" s="6"/>
      <c r="M34" s="6" t="s">
        <v>22</v>
      </c>
      <c r="N34" s="5" t="s">
        <v>356</v>
      </c>
      <c r="O34" s="5"/>
    </row>
    <row r="35" spans="1:15" ht="43.3" customHeight="1" x14ac:dyDescent="0.55000000000000004">
      <c r="A35" s="23" t="s">
        <v>307</v>
      </c>
      <c r="B35" s="26" t="s">
        <v>308</v>
      </c>
      <c r="C35" s="6" t="s">
        <v>12</v>
      </c>
      <c r="D35" s="6">
        <v>6</v>
      </c>
      <c r="E35" s="67" t="s">
        <v>15</v>
      </c>
      <c r="F35" s="5" t="s">
        <v>23</v>
      </c>
      <c r="G35" s="5" t="s">
        <v>309</v>
      </c>
      <c r="H35" s="6" t="s">
        <v>191</v>
      </c>
      <c r="I35" s="6">
        <v>0</v>
      </c>
      <c r="J35" s="6">
        <v>40</v>
      </c>
      <c r="K35" s="6">
        <v>0</v>
      </c>
      <c r="L35" s="6"/>
      <c r="M35" s="6" t="s">
        <v>13</v>
      </c>
      <c r="N35" s="5"/>
      <c r="O35" s="5" t="s">
        <v>302</v>
      </c>
    </row>
    <row r="36" spans="1:15" ht="43.3" customHeight="1" x14ac:dyDescent="0.55000000000000004">
      <c r="A36" s="23"/>
      <c r="B36" s="26"/>
      <c r="C36" s="6"/>
      <c r="D36" s="6"/>
      <c r="E36" s="63"/>
      <c r="F36" s="5"/>
      <c r="G36" s="5"/>
      <c r="H36" s="6"/>
      <c r="I36" s="6"/>
      <c r="J36" s="6"/>
      <c r="K36" s="6"/>
      <c r="L36" s="6"/>
      <c r="M36" s="6"/>
      <c r="N36" s="5"/>
      <c r="O36" s="5"/>
    </row>
    <row r="37" spans="1:15" ht="43.3" customHeight="1" x14ac:dyDescent="0.55000000000000004">
      <c r="A37" s="23"/>
      <c r="B37" s="26" t="s">
        <v>310</v>
      </c>
      <c r="C37" s="6" t="s">
        <v>35</v>
      </c>
      <c r="D37" s="6"/>
      <c r="E37" s="5"/>
      <c r="F37" s="5" t="s">
        <v>23</v>
      </c>
      <c r="G37" s="5"/>
      <c r="H37" s="6"/>
      <c r="I37" s="6"/>
      <c r="J37" s="6"/>
      <c r="K37" s="6"/>
      <c r="L37" s="6"/>
      <c r="M37" s="6"/>
      <c r="N37" s="5"/>
      <c r="O37" s="5" t="s">
        <v>354</v>
      </c>
    </row>
    <row r="38" spans="1:15" ht="43.3" customHeight="1" x14ac:dyDescent="0.55000000000000004">
      <c r="A38" s="23"/>
      <c r="B38" s="26"/>
      <c r="C38" s="6"/>
      <c r="D38" s="6"/>
      <c r="E38" s="5"/>
      <c r="F38" s="5"/>
      <c r="G38" s="5"/>
      <c r="H38" s="6"/>
      <c r="I38" s="6"/>
      <c r="J38" s="6"/>
      <c r="K38" s="6"/>
      <c r="L38" s="6"/>
      <c r="M38" s="6"/>
      <c r="N38" s="5"/>
      <c r="O38" s="5"/>
    </row>
    <row r="39" spans="1:15" ht="43.3" customHeight="1" x14ac:dyDescent="0.55000000000000004">
      <c r="A39" s="23"/>
      <c r="B39" s="26"/>
      <c r="C39" s="6"/>
      <c r="D39" s="6"/>
      <c r="E39" s="5"/>
      <c r="F39" s="5"/>
      <c r="G39" s="5"/>
      <c r="H39" s="6"/>
      <c r="I39" s="6"/>
      <c r="J39" s="6"/>
      <c r="K39" s="6"/>
      <c r="L39" s="6"/>
      <c r="M39" s="6"/>
      <c r="N39" s="5"/>
      <c r="O39" s="5"/>
    </row>
    <row r="40" spans="1:15" ht="43.3" customHeight="1" x14ac:dyDescent="0.55000000000000004">
      <c r="A40" s="23"/>
      <c r="B40" s="26"/>
      <c r="C40" s="6"/>
      <c r="D40" s="6"/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" customHeight="1" x14ac:dyDescent="0.55000000000000004">
      <c r="A41" s="23"/>
      <c r="B41" s="26"/>
      <c r="C41" s="6"/>
      <c r="D41" s="6"/>
      <c r="E41" s="5"/>
      <c r="F41" s="5"/>
      <c r="G41" s="5"/>
      <c r="H41" s="6"/>
      <c r="I41" s="6"/>
      <c r="J41" s="6"/>
      <c r="K41" s="6"/>
      <c r="L41" s="6"/>
      <c r="M41" s="6"/>
      <c r="N41" s="5"/>
      <c r="O41" s="5"/>
    </row>
    <row r="42" spans="1:15" ht="43.3" customHeight="1" x14ac:dyDescent="0.55000000000000004">
      <c r="A42" s="23"/>
      <c r="B42" s="26"/>
      <c r="C42" s="6"/>
      <c r="D42" s="6"/>
      <c r="E42" s="5"/>
      <c r="F42" s="5"/>
      <c r="G42" s="5"/>
      <c r="H42" s="6"/>
      <c r="I42" s="6"/>
      <c r="J42" s="6"/>
      <c r="K42" s="6"/>
      <c r="L42" s="6"/>
      <c r="M42" s="6"/>
      <c r="N42" s="5"/>
      <c r="O42" s="5"/>
    </row>
    <row r="43" spans="1:15" ht="43.3" customHeight="1" x14ac:dyDescent="0.55000000000000004">
      <c r="A43" s="23"/>
      <c r="B43" s="26"/>
      <c r="C43" s="6"/>
      <c r="D43" s="6"/>
      <c r="E43" s="5"/>
      <c r="F43" s="5"/>
      <c r="G43" s="5"/>
      <c r="H43" s="6"/>
      <c r="I43" s="6"/>
      <c r="J43" s="6"/>
      <c r="K43" s="6"/>
      <c r="L43" s="6"/>
      <c r="M43" s="6"/>
      <c r="N43" s="5"/>
      <c r="O43" s="5"/>
    </row>
    <row r="44" spans="1:15" ht="43.3" customHeight="1" x14ac:dyDescent="0.55000000000000004">
      <c r="A44" s="23"/>
      <c r="B44" s="26"/>
      <c r="C44" s="6"/>
      <c r="D44" s="6"/>
      <c r="E44" s="5"/>
      <c r="F44" s="5"/>
      <c r="G44" s="5"/>
      <c r="H44" s="6"/>
      <c r="I44" s="6"/>
      <c r="J44" s="6"/>
      <c r="K44" s="6"/>
      <c r="L44" s="6"/>
      <c r="M44" s="6"/>
      <c r="N44" s="5"/>
      <c r="O44" s="5"/>
    </row>
    <row r="45" spans="1:15" ht="43.3" customHeight="1" x14ac:dyDescent="0.7">
      <c r="A45" s="24"/>
      <c r="B45" s="27"/>
      <c r="C45" s="6"/>
      <c r="D45" s="11"/>
      <c r="E45" s="7"/>
      <c r="F45" s="7"/>
      <c r="G45" s="7"/>
      <c r="H45" s="11"/>
      <c r="I45" s="6"/>
      <c r="J45" s="6"/>
      <c r="K45" s="6"/>
      <c r="L45" s="6"/>
      <c r="M45" s="6"/>
      <c r="N45" s="7"/>
      <c r="O45" s="7"/>
    </row>
    <row r="46" spans="1:15" ht="43.3" customHeight="1" x14ac:dyDescent="0.7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3" customHeight="1" x14ac:dyDescent="0.7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3" customHeight="1" x14ac:dyDescent="0.7">
      <c r="A48" s="24"/>
      <c r="B48" s="27"/>
      <c r="C48" s="6"/>
      <c r="D48" s="11"/>
      <c r="E48" s="7"/>
      <c r="F48" s="7"/>
      <c r="G48" s="7"/>
      <c r="H48" s="11"/>
      <c r="I48" s="6"/>
      <c r="J48" s="6"/>
      <c r="K48" s="6"/>
      <c r="L48" s="6"/>
      <c r="M48" s="6"/>
      <c r="N48" s="7"/>
      <c r="O48" s="7"/>
    </row>
    <row r="49" spans="1:15" ht="43.3" customHeight="1" x14ac:dyDescent="0.7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3" customHeight="1" x14ac:dyDescent="0.7">
      <c r="A50" s="24"/>
      <c r="B50" s="27"/>
      <c r="C50" s="6"/>
      <c r="D50" s="11"/>
      <c r="E50" s="7"/>
      <c r="F50" s="7"/>
      <c r="G50" s="7"/>
      <c r="H50" s="11"/>
      <c r="I50" s="15"/>
      <c r="J50" s="15"/>
      <c r="K50" s="6"/>
      <c r="L50" s="6"/>
      <c r="M50" s="6"/>
      <c r="N50" s="7"/>
      <c r="O50" s="7"/>
    </row>
    <row r="51" spans="1:15" ht="43.3" customHeight="1" x14ac:dyDescent="0.7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3" customHeight="1" x14ac:dyDescent="0.7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3" customHeight="1" x14ac:dyDescent="0.7">
      <c r="A53" s="25"/>
      <c r="B53" s="28"/>
      <c r="C53" s="14"/>
      <c r="D53" s="13"/>
      <c r="E53" s="8"/>
      <c r="F53" s="8"/>
      <c r="G53" s="8"/>
      <c r="H53" s="13"/>
      <c r="I53" s="14"/>
      <c r="J53" s="14"/>
      <c r="K53" s="14"/>
      <c r="L53" s="14"/>
      <c r="M53" s="14"/>
      <c r="N53" s="8"/>
      <c r="O53" s="8"/>
    </row>
    <row r="54" spans="1:15" ht="43.3" customHeight="1" x14ac:dyDescent="0.7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3" customHeight="1" x14ac:dyDescent="0.7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3" customHeight="1" x14ac:dyDescent="0.7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3" customHeight="1" x14ac:dyDescent="0.7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3" customHeight="1" x14ac:dyDescent="0.7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3" customHeight="1" x14ac:dyDescent="0.7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3" customHeight="1" x14ac:dyDescent="0.7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3" customHeight="1" x14ac:dyDescent="0.7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3" customHeight="1" x14ac:dyDescent="0.7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3" customHeight="1" x14ac:dyDescent="0.7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3" customHeight="1" x14ac:dyDescent="0.7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3" customHeight="1" x14ac:dyDescent="0.7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3" customHeight="1" x14ac:dyDescent="0.7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3" customHeight="1" x14ac:dyDescent="0.7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3" customHeight="1" x14ac:dyDescent="0.7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3" customHeight="1" x14ac:dyDescent="0.7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3" customHeight="1" x14ac:dyDescent="0.7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3" customHeight="1" x14ac:dyDescent="0.7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3" customHeight="1" x14ac:dyDescent="0.7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3" customHeight="1" x14ac:dyDescent="0.7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3" customHeight="1" x14ac:dyDescent="0.7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3" customHeight="1" x14ac:dyDescent="0.7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3" customHeight="1" x14ac:dyDescent="0.7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3" customHeight="1" x14ac:dyDescent="0.7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3" customHeight="1" x14ac:dyDescent="0.7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3" customHeight="1" x14ac:dyDescent="0.7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3" customHeight="1" x14ac:dyDescent="0.7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3" customHeight="1" x14ac:dyDescent="0.7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3" customHeight="1" x14ac:dyDescent="0.7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3" customHeight="1" x14ac:dyDescent="0.7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3" customHeight="1" x14ac:dyDescent="0.7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3" customHeight="1" x14ac:dyDescent="0.7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3" customHeight="1" x14ac:dyDescent="0.7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3" customHeight="1" x14ac:dyDescent="0.7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3" customHeight="1" x14ac:dyDescent="0.7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3" customHeight="1" x14ac:dyDescent="0.7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3" customHeight="1" x14ac:dyDescent="0.7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3" customHeight="1" x14ac:dyDescent="0.7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3" customHeight="1" x14ac:dyDescent="0.7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3" customHeight="1" x14ac:dyDescent="0.7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3" customHeight="1" x14ac:dyDescent="0.7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3" customHeight="1" x14ac:dyDescent="0.7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3" customHeight="1" x14ac:dyDescent="0.7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3" customHeight="1" x14ac:dyDescent="0.7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3" customHeight="1" x14ac:dyDescent="0.7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3" customHeight="1" x14ac:dyDescent="0.7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3" customHeight="1" x14ac:dyDescent="0.7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3" customHeight="1" x14ac:dyDescent="0.7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3" customHeight="1" x14ac:dyDescent="0.7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3" customHeight="1" x14ac:dyDescent="0.7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3" customHeight="1" x14ac:dyDescent="0.7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3" customHeight="1" x14ac:dyDescent="0.7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3" customHeight="1" x14ac:dyDescent="0.7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3" customHeight="1" x14ac:dyDescent="0.7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3" customHeight="1" x14ac:dyDescent="0.7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3" customHeight="1" x14ac:dyDescent="0.7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3" customHeight="1" x14ac:dyDescent="0.7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3" customHeight="1" x14ac:dyDescent="0.7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3" customHeight="1" x14ac:dyDescent="0.7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3" customHeight="1" x14ac:dyDescent="0.7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3" customHeight="1" x14ac:dyDescent="0.7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3" customHeight="1" x14ac:dyDescent="0.7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3" customHeight="1" x14ac:dyDescent="0.7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3" customHeight="1" x14ac:dyDescent="0.7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3" customHeight="1" x14ac:dyDescent="0.7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3" customHeight="1" x14ac:dyDescent="0.7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3" customHeight="1" x14ac:dyDescent="0.7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3" customHeight="1" x14ac:dyDescent="0.7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3" customHeight="1" x14ac:dyDescent="0.7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3" customHeight="1" x14ac:dyDescent="0.7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3" customHeight="1" x14ac:dyDescent="0.7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3" customHeight="1" x14ac:dyDescent="0.7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3" customHeight="1" x14ac:dyDescent="0.7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3" customHeight="1" x14ac:dyDescent="0.7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3" customHeight="1" x14ac:dyDescent="0.7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3" customHeight="1" x14ac:dyDescent="0.7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3" customHeight="1" x14ac:dyDescent="0.7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3" customHeight="1" x14ac:dyDescent="0.7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3" customHeight="1" x14ac:dyDescent="0.7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3" customHeight="1" x14ac:dyDescent="0.7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3" customHeight="1" x14ac:dyDescent="0.7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3" customHeight="1" x14ac:dyDescent="0.7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3" customHeight="1" x14ac:dyDescent="0.7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3" customHeight="1" x14ac:dyDescent="0.7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3" customHeight="1" x14ac:dyDescent="0.7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3" customHeight="1" x14ac:dyDescent="0.7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3" customHeight="1" x14ac:dyDescent="0.7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3" customHeight="1" x14ac:dyDescent="0.7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3" customHeight="1" x14ac:dyDescent="0.7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3" customHeight="1" x14ac:dyDescent="0.7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3" customHeight="1" x14ac:dyDescent="0.7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3" customHeight="1" x14ac:dyDescent="0.7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3" customHeight="1" x14ac:dyDescent="0.7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3" customHeight="1" x14ac:dyDescent="0.7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3" customHeight="1" x14ac:dyDescent="0.7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3" customHeight="1" x14ac:dyDescent="0.7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3" customHeight="1" x14ac:dyDescent="0.7">
      <c r="A150" s="24"/>
      <c r="B150" s="27"/>
      <c r="C150" s="6"/>
      <c r="D150" s="11"/>
      <c r="E150" s="7"/>
      <c r="F150" s="7"/>
      <c r="G150" s="7"/>
      <c r="H150" s="11"/>
      <c r="I150" s="6"/>
      <c r="J150" s="6"/>
      <c r="K150" s="6"/>
      <c r="L150" s="6"/>
      <c r="M150" s="6"/>
      <c r="N150" s="7"/>
      <c r="O150" s="7"/>
    </row>
    <row r="151" spans="1:15" ht="43.3" customHeight="1" x14ac:dyDescent="0.7">
      <c r="A151" s="24"/>
      <c r="B151" s="27"/>
      <c r="C151" s="6"/>
      <c r="D151" s="11"/>
      <c r="E151" s="7"/>
      <c r="F151" s="7"/>
      <c r="G151" s="7"/>
      <c r="H151" s="11"/>
      <c r="I151" s="6"/>
      <c r="J151" s="6"/>
      <c r="K151" s="6"/>
      <c r="L151" s="6"/>
      <c r="M151" s="6"/>
      <c r="N151" s="7"/>
      <c r="O151" s="7"/>
    </row>
    <row r="152" spans="1:15" ht="43.3" customHeight="1" x14ac:dyDescent="0.7">
      <c r="A152" s="24"/>
      <c r="B152" s="27"/>
      <c r="C152" s="6"/>
      <c r="D152" s="11"/>
      <c r="E152" s="7"/>
      <c r="F152" s="7"/>
      <c r="G152" s="7"/>
      <c r="H152" s="11"/>
      <c r="I152" s="6"/>
      <c r="J152" s="6"/>
      <c r="K152" s="6"/>
      <c r="L152" s="6"/>
      <c r="M152" s="6"/>
      <c r="N152" s="7"/>
      <c r="O152" s="7"/>
    </row>
    <row r="153" spans="1:15" ht="43.3" customHeight="1" x14ac:dyDescent="0.7">
      <c r="A153" s="24"/>
      <c r="B153" s="27"/>
      <c r="C153" s="6"/>
      <c r="D153" s="11"/>
      <c r="E153" s="7"/>
      <c r="F153" s="7"/>
      <c r="G153" s="7"/>
      <c r="H153" s="11"/>
      <c r="I153" s="6"/>
      <c r="J153" s="6"/>
      <c r="K153" s="6"/>
      <c r="L153" s="6"/>
      <c r="M153" s="6"/>
      <c r="N153" s="7"/>
      <c r="O153" s="7"/>
    </row>
    <row r="154" spans="1:15" ht="43.3" customHeight="1" x14ac:dyDescent="0.7">
      <c r="A154" s="24"/>
      <c r="B154" s="27"/>
      <c r="C154" s="6"/>
      <c r="D154" s="11"/>
      <c r="E154" s="7"/>
      <c r="F154" s="7"/>
      <c r="G154" s="7"/>
      <c r="H154" s="11"/>
      <c r="I154" s="6"/>
      <c r="J154" s="6"/>
      <c r="K154" s="6"/>
      <c r="L154" s="6"/>
      <c r="M154" s="6"/>
      <c r="N154" s="7"/>
      <c r="O154" s="7"/>
    </row>
    <row r="155" spans="1:15" ht="43.3" customHeight="1" x14ac:dyDescent="0.7">
      <c r="A155" s="24"/>
      <c r="B155" s="27"/>
      <c r="C155" s="6"/>
      <c r="D155" s="11"/>
      <c r="E155" s="7"/>
      <c r="F155" s="7"/>
      <c r="G155" s="7"/>
      <c r="H155" s="11"/>
      <c r="I155" s="6"/>
      <c r="J155" s="6"/>
      <c r="K155" s="6"/>
      <c r="L155" s="6"/>
      <c r="M155" s="6"/>
      <c r="N155" s="7"/>
      <c r="O155" s="7"/>
    </row>
    <row r="156" spans="1:15" ht="43.3" customHeight="1" x14ac:dyDescent="0.7">
      <c r="A156" s="24"/>
      <c r="B156" s="27"/>
      <c r="C156" s="6"/>
      <c r="D156" s="11"/>
      <c r="E156" s="7"/>
      <c r="F156" s="7"/>
      <c r="G156" s="7"/>
      <c r="H156" s="11"/>
      <c r="I156" s="6"/>
      <c r="J156" s="6"/>
      <c r="K156" s="6"/>
      <c r="L156" s="6"/>
      <c r="M156" s="6"/>
      <c r="N156" s="7"/>
      <c r="O156" s="7"/>
    </row>
    <row r="157" spans="1:15" ht="43.3" customHeight="1" x14ac:dyDescent="0.7">
      <c r="A157" s="24"/>
      <c r="B157" s="27"/>
      <c r="C157" s="6"/>
      <c r="D157" s="11"/>
      <c r="E157" s="7"/>
      <c r="F157" s="7"/>
      <c r="G157" s="7"/>
      <c r="H157" s="11"/>
      <c r="I157" s="6"/>
      <c r="J157" s="6"/>
      <c r="K157" s="6"/>
      <c r="L157" s="6"/>
      <c r="M157" s="6"/>
      <c r="N157" s="7"/>
      <c r="O157" s="7"/>
    </row>
    <row r="158" spans="1:15" ht="43.3" customHeight="1" x14ac:dyDescent="0.7">
      <c r="A158" s="24"/>
      <c r="B158" s="27"/>
      <c r="C158" s="6"/>
      <c r="D158" s="11"/>
      <c r="E158" s="7"/>
      <c r="F158" s="7"/>
      <c r="G158" s="7"/>
      <c r="H158" s="11"/>
      <c r="I158" s="6"/>
      <c r="J158" s="6"/>
      <c r="K158" s="6"/>
      <c r="L158" s="6"/>
      <c r="M158" s="6"/>
      <c r="N158" s="7"/>
      <c r="O158" s="7"/>
    </row>
    <row r="159" spans="1:15" ht="43.3" customHeight="1" x14ac:dyDescent="0.7">
      <c r="A159" s="24"/>
      <c r="B159" s="27"/>
      <c r="C159" s="6"/>
      <c r="D159" s="11"/>
      <c r="E159" s="7"/>
      <c r="F159" s="7"/>
      <c r="G159" s="7"/>
      <c r="H159" s="11"/>
      <c r="I159" s="6"/>
      <c r="J159" s="6"/>
      <c r="K159" s="6"/>
      <c r="L159" s="6"/>
      <c r="M159" s="6"/>
      <c r="N159" s="7"/>
      <c r="O159" s="7"/>
    </row>
    <row r="160" spans="1:15" ht="43.3" customHeight="1" x14ac:dyDescent="0.7">
      <c r="A160" s="24"/>
      <c r="B160" s="27"/>
      <c r="C160" s="6"/>
      <c r="D160" s="11"/>
      <c r="E160" s="7"/>
      <c r="F160" s="7"/>
      <c r="G160" s="7"/>
      <c r="H160" s="11"/>
      <c r="I160" s="6"/>
      <c r="J160" s="6"/>
      <c r="K160" s="6"/>
      <c r="L160" s="6"/>
      <c r="M160" s="6"/>
      <c r="N160" s="7"/>
      <c r="O160" s="7"/>
    </row>
    <row r="161" spans="1:15" ht="43.3" customHeight="1" x14ac:dyDescent="0.7">
      <c r="A161" s="24"/>
      <c r="B161" s="27"/>
      <c r="C161" s="6"/>
      <c r="D161" s="11"/>
      <c r="E161" s="7"/>
      <c r="F161" s="7"/>
      <c r="G161" s="7"/>
      <c r="H161" s="11"/>
      <c r="I161" s="6"/>
      <c r="J161" s="6"/>
      <c r="K161" s="6"/>
      <c r="L161" s="6"/>
      <c r="M161" s="6"/>
      <c r="N161" s="7"/>
      <c r="O161" s="7"/>
    </row>
    <row r="162" spans="1:15" ht="43.3" customHeight="1" x14ac:dyDescent="0.7">
      <c r="A162" s="24"/>
      <c r="B162" s="27"/>
      <c r="C162" s="6"/>
      <c r="D162" s="11"/>
      <c r="E162" s="7"/>
      <c r="F162" s="7"/>
      <c r="G162" s="7"/>
      <c r="H162" s="11"/>
      <c r="I162" s="6"/>
      <c r="J162" s="6"/>
      <c r="K162" s="6"/>
      <c r="L162" s="6"/>
      <c r="M162" s="6"/>
      <c r="N162" s="7"/>
      <c r="O162" s="7"/>
    </row>
    <row r="163" spans="1:15" ht="43.3" customHeight="1" x14ac:dyDescent="0.7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" customHeight="1" x14ac:dyDescent="0.7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" customHeight="1" x14ac:dyDescent="0.7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" customHeight="1" x14ac:dyDescent="0.7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" customHeight="1" x14ac:dyDescent="0.7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" customHeight="1" x14ac:dyDescent="0.7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" customHeight="1" x14ac:dyDescent="0.7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" customHeight="1" x14ac:dyDescent="0.7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" customHeight="1" x14ac:dyDescent="0.7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" customHeight="1" x14ac:dyDescent="0.7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" customHeight="1" x14ac:dyDescent="0.7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" customHeight="1" x14ac:dyDescent="0.7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" customHeight="1" x14ac:dyDescent="0.7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" customHeight="1" x14ac:dyDescent="0.7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" customHeight="1" x14ac:dyDescent="0.7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" customHeight="1" x14ac:dyDescent="0.7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" customHeight="1" x14ac:dyDescent="0.7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" customHeight="1" x14ac:dyDescent="0.7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" customHeight="1" x14ac:dyDescent="0.7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" customHeight="1" x14ac:dyDescent="0.7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" customHeight="1" x14ac:dyDescent="0.7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" customHeight="1" x14ac:dyDescent="0.7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" customHeight="1" x14ac:dyDescent="0.7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" customHeight="1" x14ac:dyDescent="0.7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" customHeight="1" x14ac:dyDescent="0.7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" customHeight="1" x14ac:dyDescent="0.7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" customHeight="1" x14ac:dyDescent="0.7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" customHeight="1" x14ac:dyDescent="0.7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" customHeight="1" x14ac:dyDescent="0.7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" customHeight="1" x14ac:dyDescent="0.7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" customHeight="1" x14ac:dyDescent="0.7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" customHeight="1" x14ac:dyDescent="0.7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" customHeight="1" x14ac:dyDescent="0.7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" customHeight="1" x14ac:dyDescent="0.7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" customHeight="1" x14ac:dyDescent="0.7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" customHeight="1" x14ac:dyDescent="0.7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" customHeight="1" x14ac:dyDescent="0.7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" customHeight="1" x14ac:dyDescent="0.7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" customHeight="1" x14ac:dyDescent="0.7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" customHeight="1" x14ac:dyDescent="0.7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" customHeight="1" x14ac:dyDescent="0.7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" customHeight="1" x14ac:dyDescent="0.7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" customHeight="1" x14ac:dyDescent="0.7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" customHeight="1" x14ac:dyDescent="0.7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" customHeight="1" x14ac:dyDescent="0.7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" customHeight="1" x14ac:dyDescent="0.7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" customHeight="1" x14ac:dyDescent="0.7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" customHeight="1" x14ac:dyDescent="0.7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" customHeight="1" x14ac:dyDescent="0.7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" customHeight="1" x14ac:dyDescent="0.7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" customHeight="1" x14ac:dyDescent="0.7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" customHeight="1" x14ac:dyDescent="0.7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" customHeight="1" x14ac:dyDescent="0.7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" customHeight="1" x14ac:dyDescent="0.7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" customHeight="1" x14ac:dyDescent="0.7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" customHeight="1" x14ac:dyDescent="0.7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" customHeight="1" x14ac:dyDescent="0.7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" customHeight="1" x14ac:dyDescent="0.7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" customHeight="1" x14ac:dyDescent="0.7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" customHeight="1" x14ac:dyDescent="0.7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" customHeight="1" x14ac:dyDescent="0.7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" customHeight="1" x14ac:dyDescent="0.7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" customHeight="1" x14ac:dyDescent="0.7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" customHeight="1" x14ac:dyDescent="0.7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" customHeight="1" x14ac:dyDescent="0.7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" customHeight="1" x14ac:dyDescent="0.7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" customHeight="1" x14ac:dyDescent="0.7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" customHeight="1" x14ac:dyDescent="0.7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" customHeight="1" x14ac:dyDescent="0.7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" customHeight="1" x14ac:dyDescent="0.7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" customHeight="1" x14ac:dyDescent="0.7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" customHeight="1" x14ac:dyDescent="0.7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" customHeight="1" x14ac:dyDescent="0.7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" customHeight="1" x14ac:dyDescent="0.7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" customHeight="1" x14ac:dyDescent="0.7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" customHeight="1" x14ac:dyDescent="0.7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" customHeight="1" x14ac:dyDescent="0.7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" customHeight="1" x14ac:dyDescent="0.7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" customHeight="1" x14ac:dyDescent="0.7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" customHeight="1" x14ac:dyDescent="0.7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" customHeight="1" x14ac:dyDescent="0.7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" customHeight="1" x14ac:dyDescent="0.7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" customHeight="1" x14ac:dyDescent="0.7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" customHeight="1" x14ac:dyDescent="0.7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" customHeight="1" x14ac:dyDescent="0.7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" customHeight="1" x14ac:dyDescent="0.7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" customHeight="1" x14ac:dyDescent="0.7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" customHeight="1" x14ac:dyDescent="0.7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" customHeight="1" x14ac:dyDescent="0.7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" customHeight="1" x14ac:dyDescent="0.7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" customHeight="1" x14ac:dyDescent="0.7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" customHeight="1" x14ac:dyDescent="0.7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" customHeight="1" x14ac:dyDescent="0.7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" customHeight="1" x14ac:dyDescent="0.7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" customHeight="1" x14ac:dyDescent="0.7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" customHeight="1" x14ac:dyDescent="0.7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" customHeight="1" x14ac:dyDescent="0.7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" customHeight="1" x14ac:dyDescent="0.7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" customHeight="1" x14ac:dyDescent="0.7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" customHeight="1" x14ac:dyDescent="0.7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" customHeight="1" x14ac:dyDescent="0.7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" customHeight="1" x14ac:dyDescent="0.7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" customHeight="1" x14ac:dyDescent="0.7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" customHeight="1" x14ac:dyDescent="0.7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" customHeight="1" x14ac:dyDescent="0.7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" customHeight="1" x14ac:dyDescent="0.7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" customHeight="1" x14ac:dyDescent="0.7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" customHeight="1" x14ac:dyDescent="0.7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" customHeight="1" x14ac:dyDescent="0.7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" customHeight="1" x14ac:dyDescent="0.7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" customHeight="1" x14ac:dyDescent="0.7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" customHeight="1" x14ac:dyDescent="0.7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" customHeight="1" x14ac:dyDescent="0.7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" customHeight="1" x14ac:dyDescent="0.7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" customHeight="1" x14ac:dyDescent="0.7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" customHeight="1" x14ac:dyDescent="0.7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" customHeight="1" x14ac:dyDescent="0.7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" customHeight="1" x14ac:dyDescent="0.7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" customHeight="1" x14ac:dyDescent="0.7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" customHeight="1" x14ac:dyDescent="0.7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" customHeight="1" x14ac:dyDescent="0.7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" customHeight="1" x14ac:dyDescent="0.7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" customHeight="1" x14ac:dyDescent="0.7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" customHeight="1" x14ac:dyDescent="0.7">
      <c r="A286" s="24"/>
      <c r="B286" s="27"/>
      <c r="C286" s="6"/>
      <c r="D286" s="11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" customHeight="1" x14ac:dyDescent="0.7">
      <c r="A287" s="24"/>
      <c r="B287" s="27"/>
      <c r="C287" s="6"/>
      <c r="D287" s="11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" customHeight="1" x14ac:dyDescent="0.7">
      <c r="A288" s="24"/>
      <c r="B288" s="27"/>
      <c r="C288" s="6"/>
      <c r="D288" s="11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" customHeight="1" x14ac:dyDescent="0.7">
      <c r="A289" s="24"/>
      <c r="B289" s="27"/>
      <c r="C289" s="6"/>
      <c r="D289" s="11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" customHeight="1" x14ac:dyDescent="0.7">
      <c r="A290" s="24"/>
      <c r="B290" s="27"/>
      <c r="C290" s="6"/>
      <c r="D290" s="11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" customHeight="1" x14ac:dyDescent="0.7">
      <c r="A291" s="24"/>
      <c r="B291" s="27"/>
      <c r="C291" s="6"/>
      <c r="D291" s="11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" customHeight="1" x14ac:dyDescent="0.7">
      <c r="A292" s="24"/>
      <c r="B292" s="27"/>
      <c r="C292" s="6"/>
      <c r="D292" s="11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" customHeight="1" x14ac:dyDescent="0.7">
      <c r="A293" s="24"/>
      <c r="B293" s="27"/>
      <c r="C293" s="6"/>
      <c r="D293" s="11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" customHeight="1" x14ac:dyDescent="0.7">
      <c r="A294" s="24"/>
      <c r="B294" s="27"/>
      <c r="C294" s="6"/>
      <c r="D294" s="11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" customHeight="1" x14ac:dyDescent="0.7">
      <c r="A295" s="24"/>
      <c r="B295" s="27"/>
      <c r="C295" s="6"/>
      <c r="D295" s="11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" customHeight="1" x14ac:dyDescent="0.7">
      <c r="A296" s="24"/>
      <c r="B296" s="27"/>
      <c r="C296" s="6"/>
      <c r="D296" s="11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" customHeight="1" x14ac:dyDescent="0.7">
      <c r="A297" s="24"/>
      <c r="B297" s="27"/>
      <c r="C297" s="6"/>
      <c r="D297" s="11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" customHeight="1" x14ac:dyDescent="0.7">
      <c r="A298" s="24"/>
      <c r="B298" s="27"/>
      <c r="C298" s="6"/>
      <c r="D298" s="11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" customHeight="1" x14ac:dyDescent="0.7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" customHeight="1" x14ac:dyDescent="0.7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" customHeight="1" x14ac:dyDescent="0.7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" customHeight="1" x14ac:dyDescent="0.7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</sheetData>
  <sheetProtection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phoneticPr fontId="8" type="noConversion"/>
  <conditionalFormatting sqref="A27:A1001 D27:E1001 G27:N1001 A1:A18 D1:E18 G1:N18">
    <cfRule type="expression" dxfId="93" priority="49">
      <formula>$C1="Option"</formula>
    </cfRule>
  </conditionalFormatting>
  <conditionalFormatting sqref="A33">
    <cfRule type="expression" dxfId="92" priority="8">
      <formula>$F33="Fermeture"</formula>
    </cfRule>
    <cfRule type="expression" dxfId="91" priority="9">
      <formula>$F33="Modification"</formula>
    </cfRule>
    <cfRule type="expression" dxfId="90" priority="10">
      <formula>$F33="Création"</formula>
    </cfRule>
  </conditionalFormatting>
  <conditionalFormatting sqref="A1:O9 A10:E10 K10:O11 A11:D11 A12:O12 A13:H13 J13:O16 A14:F14 A15:H15 A16:F16 A17:O18 B33:O33 A37:O1001">
    <cfRule type="expression" dxfId="89" priority="61">
      <formula>$F1="Modification"</formula>
    </cfRule>
    <cfRule type="expression" dxfId="88" priority="62">
      <formula>$F1="Création"</formula>
    </cfRule>
  </conditionalFormatting>
  <conditionalFormatting sqref="A1:O9 K10:O11 A12:O12 J13:O16 A17:O18 B33:O33 A37:O1001 A10:E10 A11:D11 A13:H13 A14:F14 A15:H15 A16:F16">
    <cfRule type="expression" dxfId="87" priority="60">
      <formula>$F1="Fermeture"</formula>
    </cfRule>
  </conditionalFormatting>
  <conditionalFormatting sqref="A27:O32">
    <cfRule type="expression" dxfId="86" priority="25">
      <formula>$F27="Fermeture"</formula>
    </cfRule>
    <cfRule type="expression" dxfId="85" priority="26">
      <formula>$F27="Modification"</formula>
    </cfRule>
    <cfRule type="expression" dxfId="84" priority="27">
      <formula>$F27="Création"</formula>
    </cfRule>
  </conditionalFormatting>
  <conditionalFormatting sqref="A34:O36">
    <cfRule type="expression" dxfId="83" priority="4">
      <formula>$F34="Fermeture"</formula>
    </cfRule>
    <cfRule type="expression" dxfId="82" priority="5">
      <formula>$F34="Modification"</formula>
    </cfRule>
    <cfRule type="expression" dxfId="81" priority="6">
      <formula>$F34="Création"</formula>
    </cfRule>
  </conditionalFormatting>
  <conditionalFormatting sqref="N1:N18 N27:N1001">
    <cfRule type="expression" dxfId="80" priority="57">
      <formula>$M1="Porteuse"</formula>
    </cfRule>
  </conditionalFormatting>
  <conditionalFormatting sqref="N32">
    <cfRule type="expression" dxfId="79" priority="1">
      <formula>$F32="Fermeture"</formula>
    </cfRule>
    <cfRule type="expression" dxfId="78" priority="2">
      <formula>$F32="Modification"</formula>
    </cfRule>
    <cfRule type="expression" dxfId="77" priority="3">
      <formula>$F32="Création"</formula>
    </cfRule>
  </conditionalFormatting>
  <dataValidations count="6">
    <dataValidation type="list" allowBlank="1" showInputMessage="1" showErrorMessage="1" sqref="F27:F302">
      <formula1>List_Statut</formula1>
    </dataValidation>
    <dataValidation type="list" allowBlank="1" showInputMessage="1" showErrorMessage="1" sqref="C27:C302">
      <formula1>List_NatureELP</formula1>
    </dataValidation>
    <dataValidation type="list" allowBlank="1" showInputMessage="1" showErrorMessage="1" sqref="H27:H302">
      <formula1>List_CNU</formula1>
    </dataValidation>
    <dataValidation type="list" allowBlank="1" showInputMessage="1" showErrorMessage="1" sqref="M27:M302">
      <formula1>List_Mutualisation</formula1>
    </dataValidation>
    <dataValidation type="list" allowBlank="1" showInputMessage="1" showErrorMessage="1" sqref="E27:E302">
      <formula1>List_Type</formula1>
    </dataValidation>
    <dataValidation type="list" allowBlank="1" showInputMessage="1" showErrorMessage="1" sqref="L27:L302">
      <formula1>"Anglais"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301"/>
  <sheetViews>
    <sheetView zoomScale="59" zoomScaleNormal="59" workbookViewId="0">
      <pane ySplit="18" topLeftCell="A19" activePane="bottomLeft" state="frozen"/>
      <selection activeCell="B18" sqref="B18"/>
      <selection pane="bottomLeft" activeCell="D28" sqref="D28"/>
    </sheetView>
  </sheetViews>
  <sheetFormatPr baseColWidth="10" defaultColWidth="11.47265625" defaultRowHeight="14.4" x14ac:dyDescent="0.55000000000000004"/>
  <cols>
    <col min="1" max="1" width="43.3671875" style="17" customWidth="1"/>
    <col min="2" max="2" width="50.62890625" style="17" customWidth="1"/>
    <col min="3" max="3" width="15.47265625" style="21" customWidth="1"/>
    <col min="4" max="4" width="20.7890625" style="17" customWidth="1"/>
    <col min="5" max="6" width="15.47265625" style="17" customWidth="1"/>
    <col min="7" max="7" width="25.15625" style="17" customWidth="1"/>
    <col min="8" max="8" width="27.15625" style="17" customWidth="1"/>
    <col min="9" max="9" width="35.3671875" style="17" customWidth="1"/>
    <col min="10" max="10" width="19.7890625" style="17" customWidth="1"/>
    <col min="11" max="11" width="40.62890625" style="17" customWidth="1"/>
    <col min="12" max="12" width="31.62890625" style="17" customWidth="1"/>
    <col min="13" max="14" width="22.47265625" style="17" customWidth="1"/>
    <col min="15" max="15" width="20.3671875" style="17" customWidth="1"/>
    <col min="16" max="16" width="21.47265625" style="17" bestFit="1" customWidth="1"/>
    <col min="17" max="18" width="17.7890625" style="17" customWidth="1"/>
    <col min="19" max="19" width="79.47265625" style="17" customWidth="1"/>
    <col min="20" max="20" width="46.47265625" customWidth="1"/>
  </cols>
  <sheetData>
    <row r="1" spans="1:19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35"/>
    </row>
    <row r="2" spans="1:19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35"/>
    </row>
    <row r="3" spans="1:19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35"/>
    </row>
    <row r="4" spans="1:19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35"/>
    </row>
    <row r="5" spans="1:19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35"/>
    </row>
    <row r="6" spans="1:19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35"/>
    </row>
    <row r="7" spans="1:19" ht="14.5" customHeight="1" x14ac:dyDescent="0.55000000000000004">
      <c r="A7" s="141" t="s">
        <v>311</v>
      </c>
      <c r="B7" s="140" t="str">
        <f>'Fiche Générale'!B2</f>
        <v>DS4H</v>
      </c>
      <c r="C7" s="120" t="s">
        <v>260</v>
      </c>
      <c r="D7" s="120"/>
      <c r="E7" s="138" t="str">
        <f>'Fiche Générale'!B3</f>
        <v>Méthodes informatiques appliquées à la gestion des entreprises</v>
      </c>
      <c r="F7" s="139"/>
      <c r="G7" s="120" t="s">
        <v>312</v>
      </c>
      <c r="H7" s="140" t="str">
        <f>'Fiche Générale'!B4</f>
        <v>SMAGE18</v>
      </c>
      <c r="I7" s="140"/>
      <c r="J7" s="36"/>
      <c r="K7" s="22"/>
    </row>
    <row r="8" spans="1:19" ht="14.5" customHeight="1" x14ac:dyDescent="0.55000000000000004">
      <c r="A8" s="142"/>
      <c r="B8" s="140"/>
      <c r="C8" s="120"/>
      <c r="D8" s="120"/>
      <c r="E8" s="138"/>
      <c r="F8" s="139"/>
      <c r="G8" s="120"/>
      <c r="H8" s="140"/>
      <c r="I8" s="140"/>
      <c r="J8" s="36"/>
      <c r="K8" s="22"/>
    </row>
    <row r="9" spans="1:19" ht="14.5" customHeight="1" x14ac:dyDescent="0.55000000000000004">
      <c r="A9" s="142"/>
      <c r="B9" s="140"/>
      <c r="C9" s="120"/>
      <c r="D9" s="120"/>
      <c r="E9" s="138"/>
      <c r="F9" s="139"/>
      <c r="G9" s="120"/>
      <c r="H9" s="140"/>
      <c r="I9" s="140"/>
      <c r="J9" s="36"/>
      <c r="K9" s="22"/>
    </row>
    <row r="10" spans="1:19" ht="14.5" customHeight="1" x14ac:dyDescent="0.55000000000000004">
      <c r="A10" s="142"/>
      <c r="B10" s="140"/>
      <c r="C10" s="125" t="s">
        <v>262</v>
      </c>
      <c r="D10" s="125"/>
      <c r="E10" s="132" t="str">
        <f>'Fiche Générale'!B12</f>
        <v>Première année (M1) commune aux quatre parcours</v>
      </c>
      <c r="F10" s="133"/>
      <c r="G10" s="133"/>
      <c r="H10" s="133"/>
      <c r="I10" s="134"/>
      <c r="J10" s="37"/>
      <c r="K10" s="22"/>
    </row>
    <row r="11" spans="1:19" ht="14.5" customHeight="1" x14ac:dyDescent="0.55000000000000004">
      <c r="A11" s="143"/>
      <c r="B11" s="140"/>
      <c r="C11" s="125"/>
      <c r="D11" s="125"/>
      <c r="E11" s="135"/>
      <c r="F11" s="136"/>
      <c r="G11" s="136"/>
      <c r="H11" s="136"/>
      <c r="I11" s="137"/>
      <c r="J11" s="37"/>
      <c r="K11" s="22"/>
    </row>
    <row r="12" spans="1:19" x14ac:dyDescent="0.55000000000000004">
      <c r="C12" s="17"/>
      <c r="I12" s="12"/>
      <c r="J12" s="12"/>
      <c r="M12" s="121" t="s">
        <v>313</v>
      </c>
      <c r="N12" s="122"/>
      <c r="O12" s="156"/>
      <c r="P12" s="121" t="s">
        <v>314</v>
      </c>
      <c r="Q12" s="122"/>
      <c r="R12" s="122"/>
      <c r="S12" s="156"/>
    </row>
    <row r="13" spans="1:19" x14ac:dyDescent="0.55000000000000004">
      <c r="A13" s="149" t="s">
        <v>263</v>
      </c>
      <c r="B13" s="77" t="str">
        <f>'M1 Annualisé Maquette'!B13:B14</f>
        <v xml:space="preserve">1ère année </v>
      </c>
      <c r="C13" s="77"/>
      <c r="D13" s="149" t="s">
        <v>315</v>
      </c>
      <c r="E13" s="144" t="str">
        <f>'M1 Annualisé Maquette'!E13:F14</f>
        <v>SMAGE1</v>
      </c>
      <c r="F13" s="144"/>
      <c r="G13" s="144"/>
      <c r="H13" s="119" t="s">
        <v>316</v>
      </c>
      <c r="I13" s="119"/>
      <c r="J13" s="38"/>
      <c r="M13" s="123"/>
      <c r="N13" s="124"/>
      <c r="O13" s="157"/>
      <c r="P13" s="123"/>
      <c r="Q13" s="124"/>
      <c r="R13" s="124"/>
      <c r="S13" s="157"/>
    </row>
    <row r="14" spans="1:19" x14ac:dyDescent="0.55000000000000004">
      <c r="A14" s="151"/>
      <c r="B14" s="77"/>
      <c r="C14" s="77"/>
      <c r="D14" s="151"/>
      <c r="E14" s="144"/>
      <c r="F14" s="144"/>
      <c r="G14" s="144"/>
      <c r="H14" s="119"/>
      <c r="I14" s="119"/>
      <c r="J14" s="38"/>
      <c r="M14" s="119" t="s">
        <v>317</v>
      </c>
      <c r="N14" s="121" t="s">
        <v>318</v>
      </c>
      <c r="O14" s="156"/>
      <c r="P14" s="118"/>
      <c r="Q14" s="145"/>
      <c r="R14" s="148"/>
      <c r="S14" s="149"/>
    </row>
    <row r="15" spans="1:19" x14ac:dyDescent="0.55000000000000004">
      <c r="A15" s="149" t="s">
        <v>319</v>
      </c>
      <c r="B15" s="79" t="str">
        <f>'M1 Annualisé Maquette'!B15:B16</f>
        <v>Semestre 1</v>
      </c>
      <c r="C15" s="80"/>
      <c r="D15" s="149" t="s">
        <v>320</v>
      </c>
      <c r="E15" s="144" t="str">
        <f>'M1 Annualisé Maquette'!E15:F16</f>
        <v>annualisé</v>
      </c>
      <c r="F15" s="144"/>
      <c r="G15" s="144"/>
      <c r="H15" s="152" t="str">
        <f>'Fiche Générale'!B5</f>
        <v>Session Unique</v>
      </c>
      <c r="I15" s="153"/>
      <c r="J15" s="39"/>
      <c r="M15" s="119"/>
      <c r="N15" s="158"/>
      <c r="O15" s="159"/>
      <c r="P15" s="118"/>
      <c r="Q15" s="146"/>
      <c r="R15" s="148"/>
      <c r="S15" s="150"/>
    </row>
    <row r="16" spans="1:19" x14ac:dyDescent="0.55000000000000004">
      <c r="A16" s="151"/>
      <c r="B16" s="82"/>
      <c r="C16" s="83"/>
      <c r="D16" s="151"/>
      <c r="E16" s="144"/>
      <c r="F16" s="144"/>
      <c r="G16" s="144"/>
      <c r="H16" s="154"/>
      <c r="I16" s="155"/>
      <c r="J16" s="39"/>
      <c r="M16" s="119"/>
      <c r="N16" s="158"/>
      <c r="O16" s="159"/>
      <c r="P16" s="118"/>
      <c r="Q16" s="146"/>
      <c r="R16" s="148"/>
      <c r="S16" s="150"/>
    </row>
    <row r="17" spans="1:20" x14ac:dyDescent="0.55000000000000004">
      <c r="L17" s="18"/>
      <c r="M17" s="119"/>
      <c r="N17" s="123"/>
      <c r="O17" s="157"/>
      <c r="P17" s="118"/>
      <c r="Q17" s="147"/>
      <c r="R17" s="148"/>
      <c r="S17" s="151"/>
    </row>
    <row r="18" spans="1:20" ht="59.5" customHeight="1" x14ac:dyDescent="0.55000000000000004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55" customHeight="1" x14ac:dyDescent="0.55000000000000004">
      <c r="A19" s="68" t="str">
        <f>'M1 Annualisé Maquette'!B19</f>
        <v>Outils d'Ingéniérie</v>
      </c>
      <c r="B19" s="44" t="str">
        <f>'M1 Annualisé Maquette'!C19</f>
        <v>UE</v>
      </c>
      <c r="C19" s="43" t="str">
        <f>'M1 Annualisé Maquette'!F19</f>
        <v>Modification</v>
      </c>
      <c r="D19" s="6">
        <v>6</v>
      </c>
      <c r="E19" s="6" t="s">
        <v>337</v>
      </c>
      <c r="F19" s="6" t="s">
        <v>337</v>
      </c>
      <c r="G19" s="41" t="s">
        <v>337</v>
      </c>
      <c r="H19" s="41" t="s">
        <v>337</v>
      </c>
      <c r="I19" s="41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6"/>
      <c r="T19" s="1"/>
    </row>
    <row r="20" spans="1:20" ht="30.55" customHeight="1" x14ac:dyDescent="0.55000000000000004">
      <c r="A20" s="68" t="str">
        <f>'M1 Annualisé Maquette'!B20</f>
        <v>Composants Logiciels pour l'Entreprise</v>
      </c>
      <c r="B20" s="44" t="str">
        <f>'M1 Annualisé Maquette'!C20</f>
        <v>UE</v>
      </c>
      <c r="C20" s="43" t="str">
        <f>'M1 Annualisé Maquette'!F20</f>
        <v>Modification</v>
      </c>
      <c r="D20" s="6">
        <v>6</v>
      </c>
      <c r="E20" s="6" t="s">
        <v>337</v>
      </c>
      <c r="F20" s="6" t="s">
        <v>337</v>
      </c>
      <c r="G20" s="41" t="s">
        <v>337</v>
      </c>
      <c r="H20" s="41" t="s">
        <v>337</v>
      </c>
      <c r="I20" s="41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6"/>
      <c r="T20" s="1"/>
    </row>
    <row r="21" spans="1:20" ht="30.55" customHeight="1" x14ac:dyDescent="0.55000000000000004">
      <c r="A21" s="68" t="str">
        <f>'M1 Annualisé Maquette'!B21</f>
        <v>Diagnostic et Gestion Financière</v>
      </c>
      <c r="B21" s="44" t="str">
        <f>'M1 Annualisé Maquette'!C21</f>
        <v>UE</v>
      </c>
      <c r="C21" s="43" t="str">
        <f>'M1 Annualisé Maquette'!F21</f>
        <v>Modification</v>
      </c>
      <c r="D21" s="6">
        <v>6</v>
      </c>
      <c r="E21" s="6" t="s">
        <v>337</v>
      </c>
      <c r="F21" s="6" t="s">
        <v>337</v>
      </c>
      <c r="G21" s="41" t="s">
        <v>337</v>
      </c>
      <c r="H21" s="41" t="s">
        <v>337</v>
      </c>
      <c r="I21" s="41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6"/>
      <c r="T21" s="1"/>
    </row>
    <row r="22" spans="1:20" ht="30.55" customHeight="1" x14ac:dyDescent="0.55000000000000004">
      <c r="A22" s="68" t="str">
        <f>'M1 Annualisé Maquette'!B22</f>
        <v>Cadrage d'un projet Informatique</v>
      </c>
      <c r="B22" s="44" t="str">
        <f>'M1 Annualisé Maquette'!C22</f>
        <v>UE</v>
      </c>
      <c r="C22" s="43" t="str">
        <f>'M1 Annualisé Maquette'!F22</f>
        <v>Modification</v>
      </c>
      <c r="D22" s="6">
        <v>6</v>
      </c>
      <c r="E22" s="6" t="s">
        <v>337</v>
      </c>
      <c r="F22" s="6" t="s">
        <v>337</v>
      </c>
      <c r="G22" s="41" t="s">
        <v>337</v>
      </c>
      <c r="H22" s="41" t="s">
        <v>337</v>
      </c>
      <c r="I22" s="41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6"/>
      <c r="T22" s="1"/>
    </row>
    <row r="23" spans="1:20" ht="30.55" customHeight="1" x14ac:dyDescent="0.55000000000000004">
      <c r="A23" s="68" t="str">
        <f>'M1 Annualisé Maquette'!B23</f>
        <v>Pilotage et Stratégie d'Entreprise</v>
      </c>
      <c r="B23" s="44" t="str">
        <f>'M1 Annualisé Maquette'!C23</f>
        <v>UE</v>
      </c>
      <c r="C23" s="43" t="str">
        <f>'M1 Annualisé Maquette'!F23</f>
        <v>Modification</v>
      </c>
      <c r="D23" s="6">
        <v>6</v>
      </c>
      <c r="E23" s="6" t="s">
        <v>337</v>
      </c>
      <c r="F23" s="6" t="s">
        <v>337</v>
      </c>
      <c r="G23" s="41" t="s">
        <v>337</v>
      </c>
      <c r="H23" s="41" t="s">
        <v>337</v>
      </c>
      <c r="I23" s="41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6"/>
      <c r="T23" s="1"/>
    </row>
    <row r="24" spans="1:20" ht="30.55" customHeight="1" x14ac:dyDescent="0.55000000000000004">
      <c r="A24" s="68" t="str">
        <f>'M1 Annualisé Maquette'!B24</f>
        <v>Communication dans un monde numérique</v>
      </c>
      <c r="B24" s="44" t="str">
        <f>'M1 Annualisé Maquette'!C24</f>
        <v>UE</v>
      </c>
      <c r="C24" s="43" t="str">
        <f>'M1 Annualisé Maquette'!F24</f>
        <v>Modification</v>
      </c>
      <c r="D24" s="6">
        <v>6</v>
      </c>
      <c r="E24" s="6" t="s">
        <v>337</v>
      </c>
      <c r="F24" s="6" t="s">
        <v>337</v>
      </c>
      <c r="G24" s="41" t="s">
        <v>337</v>
      </c>
      <c r="H24" s="41" t="s">
        <v>337</v>
      </c>
      <c r="I24" s="41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6"/>
      <c r="T24" s="1"/>
    </row>
    <row r="25" spans="1:20" ht="30.55" customHeight="1" x14ac:dyDescent="0.55000000000000004">
      <c r="A25" s="68" t="str">
        <f>'M1 Annualisé Maquette'!B25</f>
        <v>Accompagner le changement numérique</v>
      </c>
      <c r="B25" s="44" t="str">
        <f>'M1 Annualisé Maquette'!C25</f>
        <v>UE</v>
      </c>
      <c r="C25" s="43" t="str">
        <f>'M1 Annualisé Maquette'!F25</f>
        <v>Modification</v>
      </c>
      <c r="D25" s="6">
        <v>6</v>
      </c>
      <c r="E25" s="6" t="s">
        <v>337</v>
      </c>
      <c r="F25" s="6" t="s">
        <v>337</v>
      </c>
      <c r="G25" s="41" t="s">
        <v>337</v>
      </c>
      <c r="H25" s="41" t="s">
        <v>337</v>
      </c>
      <c r="I25" s="41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6"/>
      <c r="T25" s="1"/>
    </row>
    <row r="26" spans="1:20" ht="30.55" customHeight="1" x14ac:dyDescent="0.55000000000000004">
      <c r="A26" s="72" t="s">
        <v>359</v>
      </c>
      <c r="B26" s="44"/>
      <c r="C26" s="43"/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6"/>
      <c r="T26" s="1"/>
    </row>
    <row r="27" spans="1:20" ht="30.55" customHeight="1" x14ac:dyDescent="0.55000000000000004">
      <c r="A27" s="68" t="str">
        <f>'M1 Annualisé Maquette'!B27</f>
        <v>BLOC Alternants</v>
      </c>
      <c r="B27" s="44" t="str">
        <f>'M1 Annualisé Maquette'!C27</f>
        <v>BLOC</v>
      </c>
      <c r="C27" s="43" t="str">
        <f>'M1 Annualisé Maquette'!F27</f>
        <v>Création</v>
      </c>
      <c r="D27" s="6"/>
      <c r="E27" s="6"/>
      <c r="F27" s="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6"/>
      <c r="T27" s="1"/>
    </row>
    <row r="28" spans="1:20" ht="30.55" customHeight="1" x14ac:dyDescent="0.55000000000000004">
      <c r="A28" s="68" t="str">
        <f>'M1 Annualisé Maquette'!B28</f>
        <v>Alternance semestre d'automne</v>
      </c>
      <c r="B28" s="44" t="str">
        <f>'M1 Annualisé Maquette'!C28</f>
        <v>UE</v>
      </c>
      <c r="C28" s="43" t="str">
        <f>'M1 Annualisé Maquette'!F28</f>
        <v>Modification</v>
      </c>
      <c r="D28" s="6">
        <v>9</v>
      </c>
      <c r="E28" s="6" t="s">
        <v>337</v>
      </c>
      <c r="F28" s="6" t="s">
        <v>337</v>
      </c>
      <c r="G28" s="41" t="s">
        <v>337</v>
      </c>
      <c r="H28" s="41" t="s">
        <v>337</v>
      </c>
      <c r="I28" s="41" t="s">
        <v>337</v>
      </c>
      <c r="J28" s="41">
        <v>7</v>
      </c>
      <c r="K28" s="41" t="s">
        <v>9</v>
      </c>
      <c r="L28" s="41"/>
      <c r="M28" s="41">
        <v>3</v>
      </c>
      <c r="N28" s="41"/>
      <c r="O28" s="41"/>
      <c r="P28" s="41"/>
      <c r="Q28" s="41"/>
      <c r="R28" s="41"/>
      <c r="S28" s="6"/>
      <c r="T28" s="1"/>
    </row>
    <row r="29" spans="1:20" ht="30.55" customHeight="1" x14ac:dyDescent="0.55000000000000004">
      <c r="A29" s="68" t="str">
        <f>'M1 Annualisé Maquette'!B29</f>
        <v>Alternance semestre de printemps</v>
      </c>
      <c r="B29" s="44" t="str">
        <f>'M1 Annualisé Maquette'!C29</f>
        <v>UE</v>
      </c>
      <c r="C29" s="43" t="str">
        <f>'M1 Annualisé Maquette'!F29</f>
        <v>Modification</v>
      </c>
      <c r="D29" s="6">
        <v>9</v>
      </c>
      <c r="E29" s="6" t="s">
        <v>337</v>
      </c>
      <c r="F29" s="6" t="s">
        <v>337</v>
      </c>
      <c r="G29" s="41" t="s">
        <v>337</v>
      </c>
      <c r="H29" s="41" t="s">
        <v>337</v>
      </c>
      <c r="I29" s="41" t="s">
        <v>337</v>
      </c>
      <c r="J29" s="41">
        <v>7</v>
      </c>
      <c r="K29" s="41" t="s">
        <v>9</v>
      </c>
      <c r="L29" s="41"/>
      <c r="M29" s="41">
        <v>3</v>
      </c>
      <c r="N29" s="41"/>
      <c r="O29" s="41"/>
      <c r="P29" s="41"/>
      <c r="Q29" s="41"/>
      <c r="R29" s="41"/>
      <c r="S29" s="6"/>
      <c r="T29" s="1"/>
    </row>
    <row r="30" spans="1:20" ht="30.55" customHeight="1" x14ac:dyDescent="0.55000000000000004">
      <c r="A30" s="68" t="str">
        <f>'M1 Annualisé Maquette'!B30</f>
        <v>BLOC NON ALTERNANTS</v>
      </c>
      <c r="B30" s="44" t="str">
        <f>'M1 Annualisé Maquette'!C30</f>
        <v>BLOC</v>
      </c>
      <c r="C30" s="43" t="str">
        <f>'M1 Annualisé Maquette'!F30</f>
        <v>Création</v>
      </c>
      <c r="D30" s="6"/>
      <c r="E30" s="6"/>
      <c r="F30" s="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6"/>
      <c r="T30" s="1"/>
    </row>
    <row r="31" spans="1:20" ht="30.55" customHeight="1" x14ac:dyDescent="0.55000000000000004">
      <c r="A31" s="68" t="str">
        <f>'M1 Annualisé Maquette'!B31</f>
        <v xml:space="preserve">PPR d'automne </v>
      </c>
      <c r="B31" s="44" t="str">
        <f>'M1 Annualisé Maquette'!C31</f>
        <v>UE</v>
      </c>
      <c r="C31" s="43" t="str">
        <f>'M1 Annualisé Maquette'!F31</f>
        <v>Modification</v>
      </c>
      <c r="D31" s="6">
        <v>9</v>
      </c>
      <c r="E31" s="6" t="s">
        <v>337</v>
      </c>
      <c r="F31" s="6" t="s">
        <v>337</v>
      </c>
      <c r="G31" s="41" t="s">
        <v>337</v>
      </c>
      <c r="H31" s="41" t="s">
        <v>337</v>
      </c>
      <c r="I31" s="41" t="s">
        <v>337</v>
      </c>
      <c r="J31" s="41">
        <v>7</v>
      </c>
      <c r="K31" s="41" t="s">
        <v>9</v>
      </c>
      <c r="L31" s="41"/>
      <c r="M31" s="41">
        <v>3</v>
      </c>
      <c r="N31" s="41"/>
      <c r="O31" s="41"/>
      <c r="P31" s="41"/>
      <c r="Q31" s="41"/>
      <c r="R31" s="41"/>
      <c r="S31" s="6"/>
      <c r="T31" s="1"/>
    </row>
    <row r="32" spans="1:20" ht="30.55" customHeight="1" x14ac:dyDescent="0.55000000000000004">
      <c r="A32" s="68" t="str">
        <f>'M1 Annualisé Maquette'!B32</f>
        <v>Mineure DS4H semestre pair</v>
      </c>
      <c r="B32" s="44" t="str">
        <f>'M1 Annualisé Maquette'!C32</f>
        <v>UE</v>
      </c>
      <c r="C32" s="43" t="str">
        <f>'M1 Annualisé Maquette'!F32</f>
        <v>Modification</v>
      </c>
      <c r="D32" s="6">
        <v>3</v>
      </c>
      <c r="E32" s="6" t="s">
        <v>337</v>
      </c>
      <c r="F32" s="6" t="s">
        <v>337</v>
      </c>
      <c r="G32" s="41" t="s">
        <v>338</v>
      </c>
      <c r="H32" s="41" t="s">
        <v>338</v>
      </c>
      <c r="I32" s="41" t="s">
        <v>337</v>
      </c>
      <c r="J32" s="41"/>
      <c r="K32" s="41"/>
      <c r="L32" s="41"/>
      <c r="M32" s="41"/>
      <c r="N32" s="41"/>
      <c r="O32" s="41"/>
      <c r="P32" s="41"/>
      <c r="Q32" s="41"/>
      <c r="R32" s="41"/>
      <c r="S32" s="10" t="s">
        <v>362</v>
      </c>
      <c r="T32" s="1" t="s">
        <v>356</v>
      </c>
    </row>
    <row r="33" spans="1:20" ht="30.55" customHeight="1" x14ac:dyDescent="0.55000000000000004">
      <c r="A33" s="68" t="str">
        <f>'M1 Annualisé Maquette'!B33</f>
        <v>PPR de printemps (1 au choix parmi)</v>
      </c>
      <c r="B33" s="44" t="str">
        <f>'M1 Annualisé Maquette'!C33</f>
        <v>OPTION</v>
      </c>
      <c r="C33" s="43" t="str">
        <f>'M1 Annualisé Maquette'!F33</f>
        <v>Modification</v>
      </c>
      <c r="D33" s="6"/>
      <c r="E33" s="6"/>
      <c r="F33" s="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6"/>
      <c r="T33" s="1"/>
    </row>
    <row r="34" spans="1:20" ht="30.55" customHeight="1" x14ac:dyDescent="0.55000000000000004">
      <c r="A34" s="68" t="str">
        <f>'M1 Annualisé Maquette'!B34</f>
        <v>Projet DS4H S2</v>
      </c>
      <c r="B34" s="44" t="str">
        <f>'M1 Annualisé Maquette'!C34</f>
        <v>UE</v>
      </c>
      <c r="C34" s="43" t="str">
        <f>'M1 Annualisé Maquette'!F34</f>
        <v>Modification</v>
      </c>
      <c r="D34" s="6">
        <v>6</v>
      </c>
      <c r="E34" s="6" t="s">
        <v>337</v>
      </c>
      <c r="F34" s="6" t="s">
        <v>337</v>
      </c>
      <c r="G34" s="41" t="s">
        <v>337</v>
      </c>
      <c r="H34" s="41" t="s">
        <v>337</v>
      </c>
      <c r="I34" s="41" t="s">
        <v>337</v>
      </c>
      <c r="J34" s="41"/>
      <c r="K34" s="41"/>
      <c r="L34" s="41"/>
      <c r="M34" s="41"/>
      <c r="N34" s="41"/>
      <c r="O34" s="41"/>
      <c r="P34" s="41"/>
      <c r="Q34" s="41"/>
      <c r="R34" s="41"/>
      <c r="S34" s="6" t="s">
        <v>362</v>
      </c>
      <c r="T34" s="1" t="s">
        <v>356</v>
      </c>
    </row>
    <row r="35" spans="1:20" ht="30.55" customHeight="1" x14ac:dyDescent="0.55000000000000004">
      <c r="A35" s="68" t="str">
        <f>'M1 Annualisé Maquette'!B35</f>
        <v>Projet tuteuré MIAGE</v>
      </c>
      <c r="B35" s="44" t="str">
        <f>'M1 Annualisé Maquette'!C35</f>
        <v>UE</v>
      </c>
      <c r="C35" s="43" t="str">
        <f>'M1 Annualisé Maquette'!F35</f>
        <v>Modification</v>
      </c>
      <c r="D35" s="6">
        <v>6</v>
      </c>
      <c r="E35" s="6" t="s">
        <v>337</v>
      </c>
      <c r="F35" s="6" t="s">
        <v>337</v>
      </c>
      <c r="G35" s="41" t="s">
        <v>337</v>
      </c>
      <c r="H35" s="41" t="s">
        <v>337</v>
      </c>
      <c r="I35" s="41" t="s">
        <v>337</v>
      </c>
      <c r="J35" s="41">
        <v>7</v>
      </c>
      <c r="K35" s="41" t="s">
        <v>9</v>
      </c>
      <c r="L35" s="41"/>
      <c r="M35" s="41">
        <v>2</v>
      </c>
      <c r="N35" s="41"/>
      <c r="O35" s="41"/>
      <c r="P35" s="41"/>
      <c r="Q35" s="41"/>
      <c r="R35" s="41"/>
      <c r="S35" s="6"/>
      <c r="T35" s="1"/>
    </row>
    <row r="36" spans="1:20" ht="30.55" customHeight="1" x14ac:dyDescent="0.55000000000000004">
      <c r="A36" s="68" t="str">
        <f>'M1 Annualisé Maquette'!B37</f>
        <v>Stage d'été optionnel</v>
      </c>
      <c r="B36" s="44" t="str">
        <f>'M1 Annualisé Maquette'!C37</f>
        <v>OPTION</v>
      </c>
      <c r="C36" s="43" t="str">
        <f>'M1 Annualisé Maquette'!F37</f>
        <v>Modification</v>
      </c>
      <c r="D36" s="6">
        <v>0</v>
      </c>
      <c r="E36" s="6" t="s">
        <v>338</v>
      </c>
      <c r="F36" s="6" t="s">
        <v>338</v>
      </c>
      <c r="G36" s="41" t="s">
        <v>338</v>
      </c>
      <c r="H36" s="6" t="s">
        <v>338</v>
      </c>
      <c r="I36" s="6" t="s">
        <v>338</v>
      </c>
      <c r="J36" s="41"/>
      <c r="K36" s="41"/>
      <c r="L36" s="41"/>
      <c r="M36" s="41"/>
      <c r="N36" s="41"/>
      <c r="O36" s="41"/>
      <c r="P36" s="41"/>
      <c r="Q36" s="41"/>
      <c r="R36" s="41"/>
      <c r="S36" s="6"/>
      <c r="T36" s="1"/>
    </row>
    <row r="37" spans="1:20" ht="30.55" customHeight="1" x14ac:dyDescent="0.55000000000000004">
      <c r="A37" s="44">
        <f>'M1 Annualisé Maquette'!B38</f>
        <v>0</v>
      </c>
      <c r="B37" s="44">
        <f>'M1 Annualisé Maquette'!C38</f>
        <v>0</v>
      </c>
      <c r="C37" s="43">
        <f>'M1 Annualisé Maquette'!F38</f>
        <v>0</v>
      </c>
      <c r="D37" s="6"/>
      <c r="E37" s="6"/>
      <c r="F37" s="6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6"/>
      <c r="T37" s="1"/>
    </row>
    <row r="38" spans="1:20" ht="30.55" customHeight="1" x14ac:dyDescent="0.55000000000000004">
      <c r="A38" s="44">
        <f>'M1 Annualisé Maquette'!B39</f>
        <v>0</v>
      </c>
      <c r="B38" s="44">
        <f>'M1 Annualisé Maquette'!C39</f>
        <v>0</v>
      </c>
      <c r="C38" s="43">
        <f>'M1 Annualisé Maquette'!F39</f>
        <v>0</v>
      </c>
      <c r="D38" s="6"/>
      <c r="E38" s="6"/>
      <c r="F38" s="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6"/>
      <c r="T38" s="1"/>
    </row>
    <row r="39" spans="1:20" ht="30.55" customHeight="1" x14ac:dyDescent="0.55000000000000004">
      <c r="A39" s="44">
        <f>'M1 Annualisé Maquette'!B40</f>
        <v>0</v>
      </c>
      <c r="B39" s="44">
        <f>'M1 Annualisé Maquette'!C40</f>
        <v>0</v>
      </c>
      <c r="C39" s="43">
        <f>'M1 Annualisé Maquette'!F40</f>
        <v>0</v>
      </c>
      <c r="D39" s="6"/>
      <c r="E39" s="6"/>
      <c r="F39" s="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6"/>
      <c r="T39" s="1"/>
    </row>
    <row r="40" spans="1:20" ht="30.55" customHeight="1" x14ac:dyDescent="0.55000000000000004">
      <c r="A40" s="44">
        <f>'M1 Annualisé Maquette'!B41</f>
        <v>0</v>
      </c>
      <c r="B40" s="44">
        <f>'M1 Annualisé Maquette'!C41</f>
        <v>0</v>
      </c>
      <c r="C40" s="43">
        <f>'M1 Annualisé Maquette'!F41</f>
        <v>0</v>
      </c>
      <c r="D40" s="6"/>
      <c r="E40" s="6"/>
      <c r="F40" s="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6"/>
      <c r="T40" s="1"/>
    </row>
    <row r="41" spans="1:20" ht="30.55" customHeight="1" x14ac:dyDescent="0.55000000000000004">
      <c r="A41" s="44">
        <f>'M1 Annualisé Maquette'!B42</f>
        <v>0</v>
      </c>
      <c r="B41" s="44">
        <f>'M1 Annualisé Maquette'!C42</f>
        <v>0</v>
      </c>
      <c r="C41" s="43">
        <f>'M1 Annualisé Maquette'!F42</f>
        <v>0</v>
      </c>
      <c r="D41" s="6"/>
      <c r="E41" s="6"/>
      <c r="F41" s="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6"/>
      <c r="T41" s="1"/>
    </row>
    <row r="42" spans="1:20" ht="30.55" customHeight="1" x14ac:dyDescent="0.55000000000000004">
      <c r="A42" s="44">
        <f>'M1 Annualisé Maquette'!B43</f>
        <v>0</v>
      </c>
      <c r="B42" s="44">
        <f>'M1 Annualisé Maquette'!C43</f>
        <v>0</v>
      </c>
      <c r="C42" s="43">
        <f>'M1 Annualisé Maquette'!F43</f>
        <v>0</v>
      </c>
      <c r="D42" s="6"/>
      <c r="E42" s="6"/>
      <c r="F42" s="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6"/>
      <c r="T42" s="1"/>
    </row>
    <row r="43" spans="1:20" ht="30.55" customHeight="1" x14ac:dyDescent="0.55000000000000004">
      <c r="A43" s="44">
        <f>'M1 Annualisé Maquette'!B44</f>
        <v>0</v>
      </c>
      <c r="B43" s="44">
        <f>'M1 Annualisé Maquette'!C44</f>
        <v>0</v>
      </c>
      <c r="C43" s="43">
        <f>'M1 Annualisé Maquette'!F44</f>
        <v>0</v>
      </c>
      <c r="D43" s="6"/>
      <c r="E43" s="6"/>
      <c r="F43" s="6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6"/>
      <c r="T43" s="1"/>
    </row>
    <row r="44" spans="1:20" ht="30.55" customHeight="1" x14ac:dyDescent="0.55000000000000004">
      <c r="A44" s="44">
        <f>'M1 Annualisé Maquette'!B45</f>
        <v>0</v>
      </c>
      <c r="B44" s="44">
        <f>'M1 Annualisé Maquette'!C45</f>
        <v>0</v>
      </c>
      <c r="C44" s="43">
        <f>'M1 Annualisé Maquette'!F45</f>
        <v>0</v>
      </c>
      <c r="D44" s="6"/>
      <c r="E44" s="6"/>
      <c r="F44" s="6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6"/>
      <c r="T44" s="1"/>
    </row>
    <row r="45" spans="1:20" ht="30.55" customHeight="1" x14ac:dyDescent="0.55000000000000004">
      <c r="A45" s="44">
        <f>'M1 Annualisé Maquette'!B46</f>
        <v>0</v>
      </c>
      <c r="B45" s="44">
        <f>'M1 Annualisé Maquette'!C46</f>
        <v>0</v>
      </c>
      <c r="C45" s="43">
        <f>'M1 Annualisé Maquette'!F46</f>
        <v>0</v>
      </c>
      <c r="D45" s="6"/>
      <c r="E45" s="6"/>
      <c r="F45" s="6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6"/>
      <c r="T45" s="1"/>
    </row>
    <row r="46" spans="1:20" ht="30.55" customHeight="1" x14ac:dyDescent="0.55000000000000004">
      <c r="A46" s="44">
        <f>'M1 Annualisé Maquette'!B47</f>
        <v>0</v>
      </c>
      <c r="B46" s="44">
        <f>'M1 Annualisé Maquette'!C47</f>
        <v>0</v>
      </c>
      <c r="C46" s="43">
        <f>'M1 Annualisé Maquette'!F47</f>
        <v>0</v>
      </c>
      <c r="D46" s="6"/>
      <c r="E46" s="6"/>
      <c r="F46" s="6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6"/>
      <c r="T46" s="1"/>
    </row>
    <row r="47" spans="1:20" ht="30.55" customHeight="1" x14ac:dyDescent="0.55000000000000004">
      <c r="A47" s="44">
        <f>'M1 Annualisé Maquette'!B48</f>
        <v>0</v>
      </c>
      <c r="B47" s="44">
        <f>'M1 Annualisé Maquette'!C48</f>
        <v>0</v>
      </c>
      <c r="C47" s="43">
        <f>'M1 Annualisé Maquette'!F48</f>
        <v>0</v>
      </c>
      <c r="D47" s="6"/>
      <c r="E47" s="6"/>
      <c r="F47" s="6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6"/>
      <c r="T47" s="1"/>
    </row>
    <row r="48" spans="1:20" ht="30.55" customHeight="1" x14ac:dyDescent="0.55000000000000004">
      <c r="A48" s="44">
        <f>'M1 Annualisé Maquette'!B49</f>
        <v>0</v>
      </c>
      <c r="B48" s="44">
        <f>'M1 Annualisé Maquette'!C49</f>
        <v>0</v>
      </c>
      <c r="C48" s="43">
        <f>'M1 Annualisé Maquette'!F49</f>
        <v>0</v>
      </c>
      <c r="D48" s="6"/>
      <c r="E48" s="6"/>
      <c r="F48" s="6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6"/>
      <c r="T48" s="1"/>
    </row>
    <row r="49" spans="1:20" ht="30.55" customHeight="1" x14ac:dyDescent="0.55000000000000004">
      <c r="A49" s="44">
        <f>'M1 Annualisé Maquette'!B50</f>
        <v>0</v>
      </c>
      <c r="B49" s="44">
        <f>'M1 Annualisé Maquette'!C50</f>
        <v>0</v>
      </c>
      <c r="C49" s="43">
        <f>'M1 Annualisé Maquette'!F50</f>
        <v>0</v>
      </c>
      <c r="D49" s="6"/>
      <c r="E49" s="6"/>
      <c r="F49" s="6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6"/>
      <c r="T49" s="1"/>
    </row>
    <row r="50" spans="1:20" ht="30.55" customHeight="1" x14ac:dyDescent="0.55000000000000004">
      <c r="A50" s="44">
        <f>'M1 Annualisé Maquette'!B51</f>
        <v>0</v>
      </c>
      <c r="B50" s="44">
        <f>'M1 Annualisé Maquette'!C51</f>
        <v>0</v>
      </c>
      <c r="C50" s="43">
        <f>'M1 Annualisé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6"/>
      <c r="T50" s="1"/>
    </row>
    <row r="51" spans="1:20" ht="30.55" customHeight="1" x14ac:dyDescent="0.55000000000000004">
      <c r="A51" s="44">
        <f>'M1 Annualisé Maquette'!B52</f>
        <v>0</v>
      </c>
      <c r="B51" s="44">
        <f>'M1 Annualisé Maquette'!C52</f>
        <v>0</v>
      </c>
      <c r="C51" s="43">
        <f>'M1 Annualisé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6"/>
      <c r="T51" s="1"/>
    </row>
    <row r="52" spans="1:20" ht="30.55" customHeight="1" x14ac:dyDescent="0.55000000000000004">
      <c r="A52" s="44">
        <f>'M1 Annualisé Maquette'!B53</f>
        <v>0</v>
      </c>
      <c r="B52" s="44">
        <f>'M1 Annualisé Maquette'!C53</f>
        <v>0</v>
      </c>
      <c r="C52" s="43">
        <f>'M1 Annualisé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6"/>
      <c r="T52" s="1"/>
    </row>
    <row r="53" spans="1:20" ht="30.55" customHeight="1" x14ac:dyDescent="0.55000000000000004">
      <c r="A53" s="44">
        <f>'M1 Annualisé Maquette'!B54</f>
        <v>0</v>
      </c>
      <c r="B53" s="44">
        <f>'M1 Annualisé Maquette'!C54</f>
        <v>0</v>
      </c>
      <c r="C53" s="43">
        <f>'M1 Annualisé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6"/>
      <c r="T53" s="1"/>
    </row>
    <row r="54" spans="1:20" ht="30.55" customHeight="1" x14ac:dyDescent="0.55000000000000004">
      <c r="A54" s="44">
        <f>'M1 Annualisé Maquette'!B55</f>
        <v>0</v>
      </c>
      <c r="B54" s="44">
        <f>'M1 Annualisé Maquette'!C55</f>
        <v>0</v>
      </c>
      <c r="C54" s="43">
        <f>'M1 Annualisé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6"/>
      <c r="T54" s="1"/>
    </row>
    <row r="55" spans="1:20" ht="30.55" customHeight="1" x14ac:dyDescent="0.55000000000000004">
      <c r="A55" s="44">
        <f>'M1 Annualisé Maquette'!B56</f>
        <v>0</v>
      </c>
      <c r="B55" s="44">
        <f>'M1 Annualisé Maquette'!C56</f>
        <v>0</v>
      </c>
      <c r="C55" s="43">
        <f>'M1 Annualisé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6"/>
      <c r="T55" s="1"/>
    </row>
    <row r="56" spans="1:20" ht="30.55" customHeight="1" x14ac:dyDescent="0.55000000000000004">
      <c r="A56" s="44">
        <f>'M1 Annualisé Maquette'!B57</f>
        <v>0</v>
      </c>
      <c r="B56" s="44">
        <f>'M1 Annualisé Maquette'!C57</f>
        <v>0</v>
      </c>
      <c r="C56" s="43">
        <f>'M1 Annualisé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6"/>
      <c r="T56" s="1"/>
    </row>
    <row r="57" spans="1:20" ht="30.55" customHeight="1" x14ac:dyDescent="0.55000000000000004">
      <c r="A57" s="44">
        <f>'M1 Annualisé Maquette'!B58</f>
        <v>0</v>
      </c>
      <c r="B57" s="44">
        <f>'M1 Annualisé Maquette'!C58</f>
        <v>0</v>
      </c>
      <c r="C57" s="43">
        <f>'M1 Annualisé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6"/>
      <c r="T57" s="1"/>
    </row>
    <row r="58" spans="1:20" ht="30.55" customHeight="1" x14ac:dyDescent="0.55000000000000004">
      <c r="A58" s="44">
        <f>'M1 Annualisé Maquette'!B59</f>
        <v>0</v>
      </c>
      <c r="B58" s="44">
        <f>'M1 Annualisé Maquette'!C59</f>
        <v>0</v>
      </c>
      <c r="C58" s="43">
        <f>'M1 Annualisé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6"/>
      <c r="T58" s="1"/>
    </row>
    <row r="59" spans="1:20" ht="30.55" customHeight="1" x14ac:dyDescent="0.55000000000000004">
      <c r="A59" s="44">
        <f>'M1 Annualisé Maquette'!B60</f>
        <v>0</v>
      </c>
      <c r="B59" s="44">
        <f>'M1 Annualisé Maquette'!C60</f>
        <v>0</v>
      </c>
      <c r="C59" s="43">
        <f>'M1 Annualisé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6"/>
      <c r="T59" s="1"/>
    </row>
    <row r="60" spans="1:20" ht="30.55" customHeight="1" x14ac:dyDescent="0.55000000000000004">
      <c r="A60" s="44">
        <f>'M1 Annualisé Maquette'!B61</f>
        <v>0</v>
      </c>
      <c r="B60" s="44">
        <f>'M1 Annualisé Maquette'!C61</f>
        <v>0</v>
      </c>
      <c r="C60" s="43">
        <f>'M1 Annualisé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6"/>
      <c r="T60" s="1"/>
    </row>
    <row r="61" spans="1:20" ht="30.55" customHeight="1" x14ac:dyDescent="0.55000000000000004">
      <c r="A61" s="44">
        <f>'M1 Annualisé Maquette'!B62</f>
        <v>0</v>
      </c>
      <c r="B61" s="44">
        <f>'M1 Annualisé Maquette'!C62</f>
        <v>0</v>
      </c>
      <c r="C61" s="43">
        <f>'M1 Annualisé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6"/>
      <c r="T61" s="1"/>
    </row>
    <row r="62" spans="1:20" ht="30.55" customHeight="1" x14ac:dyDescent="0.55000000000000004">
      <c r="A62" s="44">
        <f>'M1 Annualisé Maquette'!B63</f>
        <v>0</v>
      </c>
      <c r="B62" s="44">
        <f>'M1 Annualisé Maquette'!C63</f>
        <v>0</v>
      </c>
      <c r="C62" s="43">
        <f>'M1 Annualisé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6"/>
      <c r="T62" s="1"/>
    </row>
    <row r="63" spans="1:20" ht="30.55" customHeight="1" x14ac:dyDescent="0.55000000000000004">
      <c r="A63" s="44">
        <f>'M1 Annualisé Maquette'!B64</f>
        <v>0</v>
      </c>
      <c r="B63" s="44">
        <f>'M1 Annualisé Maquette'!C64</f>
        <v>0</v>
      </c>
      <c r="C63" s="43">
        <f>'M1 Annualisé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6"/>
      <c r="T63" s="1"/>
    </row>
    <row r="64" spans="1:20" ht="30.55" customHeight="1" x14ac:dyDescent="0.55000000000000004">
      <c r="A64" s="44">
        <f>'M1 Annualisé Maquette'!B65</f>
        <v>0</v>
      </c>
      <c r="B64" s="44">
        <f>'M1 Annualisé Maquette'!C65</f>
        <v>0</v>
      </c>
      <c r="C64" s="43">
        <f>'M1 Annualisé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6"/>
      <c r="T64" s="1"/>
    </row>
    <row r="65" spans="1:20" ht="30.55" customHeight="1" x14ac:dyDescent="0.55000000000000004">
      <c r="A65" s="44">
        <f>'M1 Annualisé Maquette'!B66</f>
        <v>0</v>
      </c>
      <c r="B65" s="44">
        <f>'M1 Annualisé Maquette'!C66</f>
        <v>0</v>
      </c>
      <c r="C65" s="43">
        <f>'M1 Annualisé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6"/>
      <c r="T65" s="1"/>
    </row>
    <row r="66" spans="1:20" ht="30.55" customHeight="1" x14ac:dyDescent="0.55000000000000004">
      <c r="A66" s="44">
        <f>'M1 Annualisé Maquette'!B67</f>
        <v>0</v>
      </c>
      <c r="B66" s="44">
        <f>'M1 Annualisé Maquette'!C67</f>
        <v>0</v>
      </c>
      <c r="C66" s="43">
        <f>'M1 Annualisé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6"/>
      <c r="T66" s="1"/>
    </row>
    <row r="67" spans="1:20" ht="30.55" customHeight="1" x14ac:dyDescent="0.55000000000000004">
      <c r="A67" s="44">
        <f>'M1 Annualisé Maquette'!B68</f>
        <v>0</v>
      </c>
      <c r="B67" s="44">
        <f>'M1 Annualisé Maquette'!C68</f>
        <v>0</v>
      </c>
      <c r="C67" s="43">
        <f>'M1 Annualisé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6"/>
      <c r="T67" s="1"/>
    </row>
    <row r="68" spans="1:20" ht="30.55" customHeight="1" x14ac:dyDescent="0.55000000000000004">
      <c r="A68" s="44">
        <f>'M1 Annualisé Maquette'!B69</f>
        <v>0</v>
      </c>
      <c r="B68" s="44">
        <f>'M1 Annualisé Maquette'!C69</f>
        <v>0</v>
      </c>
      <c r="C68" s="43">
        <f>'M1 Annualisé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6"/>
      <c r="T68" s="1"/>
    </row>
    <row r="69" spans="1:20" ht="30.55" customHeight="1" x14ac:dyDescent="0.55000000000000004">
      <c r="A69" s="44">
        <f>'M1 Annualisé Maquette'!B70</f>
        <v>0</v>
      </c>
      <c r="B69" s="44">
        <f>'M1 Annualisé Maquette'!C70</f>
        <v>0</v>
      </c>
      <c r="C69" s="43">
        <f>'M1 Annualisé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6"/>
      <c r="T69" s="1"/>
    </row>
    <row r="70" spans="1:20" ht="30.55" customHeight="1" x14ac:dyDescent="0.55000000000000004">
      <c r="A70" s="44">
        <f>'M1 Annualisé Maquette'!B71</f>
        <v>0</v>
      </c>
      <c r="B70" s="44">
        <f>'M1 Annualisé Maquette'!C71</f>
        <v>0</v>
      </c>
      <c r="C70" s="43">
        <f>'M1 Annualisé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6"/>
      <c r="T70" s="1"/>
    </row>
    <row r="71" spans="1:20" ht="30.55" customHeight="1" x14ac:dyDescent="0.55000000000000004">
      <c r="A71" s="44">
        <f>'M1 Annualisé Maquette'!B72</f>
        <v>0</v>
      </c>
      <c r="B71" s="44">
        <f>'M1 Annualisé Maquette'!C72</f>
        <v>0</v>
      </c>
      <c r="C71" s="43">
        <f>'M1 Annualisé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6"/>
      <c r="T71" s="1"/>
    </row>
    <row r="72" spans="1:20" ht="30.55" customHeight="1" x14ac:dyDescent="0.55000000000000004">
      <c r="A72" s="44">
        <f>'M1 Annualisé Maquette'!B73</f>
        <v>0</v>
      </c>
      <c r="B72" s="44">
        <f>'M1 Annualisé Maquette'!C73</f>
        <v>0</v>
      </c>
      <c r="C72" s="43">
        <f>'M1 Annualisé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6"/>
      <c r="T72" s="1"/>
    </row>
    <row r="73" spans="1:20" ht="30.55" customHeight="1" x14ac:dyDescent="0.55000000000000004">
      <c r="A73" s="44">
        <f>'M1 Annualisé Maquette'!B74</f>
        <v>0</v>
      </c>
      <c r="B73" s="44">
        <f>'M1 Annualisé Maquette'!C74</f>
        <v>0</v>
      </c>
      <c r="C73" s="43">
        <f>'M1 Annualisé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6"/>
      <c r="T73" s="1"/>
    </row>
    <row r="74" spans="1:20" ht="30.55" customHeight="1" x14ac:dyDescent="0.55000000000000004">
      <c r="A74" s="44">
        <f>'M1 Annualisé Maquette'!B75</f>
        <v>0</v>
      </c>
      <c r="B74" s="44">
        <f>'M1 Annualisé Maquette'!C75</f>
        <v>0</v>
      </c>
      <c r="C74" s="43">
        <f>'M1 Annualisé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6"/>
      <c r="T74" s="1"/>
    </row>
    <row r="75" spans="1:20" ht="30.55" customHeight="1" x14ac:dyDescent="0.55000000000000004">
      <c r="A75" s="44">
        <f>'M1 Annualisé Maquette'!B76</f>
        <v>0</v>
      </c>
      <c r="B75" s="44">
        <f>'M1 Annualisé Maquette'!C76</f>
        <v>0</v>
      </c>
      <c r="C75" s="43">
        <f>'M1 Annualisé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6"/>
      <c r="T75" s="1"/>
    </row>
    <row r="76" spans="1:20" ht="30.55" customHeight="1" x14ac:dyDescent="0.55000000000000004">
      <c r="A76" s="44">
        <f>'M1 Annualisé Maquette'!B77</f>
        <v>0</v>
      </c>
      <c r="B76" s="44">
        <f>'M1 Annualisé Maquette'!C77</f>
        <v>0</v>
      </c>
      <c r="C76" s="43">
        <f>'M1 Annualisé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6"/>
      <c r="T76" s="1"/>
    </row>
    <row r="77" spans="1:20" ht="30.55" customHeight="1" x14ac:dyDescent="0.55000000000000004">
      <c r="A77" s="44">
        <f>'M1 Annualisé Maquette'!B78</f>
        <v>0</v>
      </c>
      <c r="B77" s="44">
        <f>'M1 Annualisé Maquette'!C78</f>
        <v>0</v>
      </c>
      <c r="C77" s="43">
        <f>'M1 Annualisé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6"/>
      <c r="T77" s="1"/>
    </row>
    <row r="78" spans="1:20" ht="30.55" customHeight="1" x14ac:dyDescent="0.55000000000000004">
      <c r="A78" s="44">
        <f>'M1 Annualisé Maquette'!B79</f>
        <v>0</v>
      </c>
      <c r="B78" s="44">
        <f>'M1 Annualisé Maquette'!C79</f>
        <v>0</v>
      </c>
      <c r="C78" s="43">
        <f>'M1 Annualisé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6"/>
      <c r="T78" s="1"/>
    </row>
    <row r="79" spans="1:20" ht="30.55" customHeight="1" x14ac:dyDescent="0.55000000000000004">
      <c r="A79" s="44">
        <f>'M1 Annualisé Maquette'!B80</f>
        <v>0</v>
      </c>
      <c r="B79" s="44">
        <f>'M1 Annualisé Maquette'!C80</f>
        <v>0</v>
      </c>
      <c r="C79" s="43">
        <f>'M1 Annualisé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6"/>
      <c r="T79" s="1"/>
    </row>
    <row r="80" spans="1:20" ht="30.55" customHeight="1" x14ac:dyDescent="0.55000000000000004">
      <c r="A80" s="44">
        <f>'M1 Annualisé Maquette'!B81</f>
        <v>0</v>
      </c>
      <c r="B80" s="44">
        <f>'M1 Annualisé Maquette'!C81</f>
        <v>0</v>
      </c>
      <c r="C80" s="43">
        <f>'M1 Annualisé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6"/>
      <c r="T80" s="1"/>
    </row>
    <row r="81" spans="1:20" ht="30.55" customHeight="1" x14ac:dyDescent="0.55000000000000004">
      <c r="A81" s="44">
        <f>'M1 Annualisé Maquette'!B82</f>
        <v>0</v>
      </c>
      <c r="B81" s="44">
        <f>'M1 Annualisé Maquette'!C82</f>
        <v>0</v>
      </c>
      <c r="C81" s="43">
        <f>'M1 Annualisé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6"/>
      <c r="T81" s="1"/>
    </row>
    <row r="82" spans="1:20" ht="30.55" customHeight="1" x14ac:dyDescent="0.55000000000000004">
      <c r="A82" s="44">
        <f>'M1 Annualisé Maquette'!B83</f>
        <v>0</v>
      </c>
      <c r="B82" s="44">
        <f>'M1 Annualisé Maquette'!C83</f>
        <v>0</v>
      </c>
      <c r="C82" s="43">
        <f>'M1 Annualisé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6"/>
      <c r="T82" s="1"/>
    </row>
    <row r="83" spans="1:20" ht="30.55" customHeight="1" x14ac:dyDescent="0.55000000000000004">
      <c r="A83" s="44">
        <f>'M1 Annualisé Maquette'!B84</f>
        <v>0</v>
      </c>
      <c r="B83" s="44">
        <f>'M1 Annualisé Maquette'!C84</f>
        <v>0</v>
      </c>
      <c r="C83" s="43">
        <f>'M1 Annualisé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6"/>
      <c r="T83" s="1"/>
    </row>
    <row r="84" spans="1:20" ht="30.55" customHeight="1" x14ac:dyDescent="0.55000000000000004">
      <c r="A84" s="44">
        <f>'M1 Annualisé Maquette'!B85</f>
        <v>0</v>
      </c>
      <c r="B84" s="44">
        <f>'M1 Annualisé Maquette'!C85</f>
        <v>0</v>
      </c>
      <c r="C84" s="43">
        <f>'M1 Annualisé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6"/>
      <c r="T84" s="1"/>
    </row>
    <row r="85" spans="1:20" ht="30.55" customHeight="1" x14ac:dyDescent="0.55000000000000004">
      <c r="A85" s="44">
        <f>'M1 Annualisé Maquette'!B86</f>
        <v>0</v>
      </c>
      <c r="B85" s="44">
        <f>'M1 Annualisé Maquette'!C86</f>
        <v>0</v>
      </c>
      <c r="C85" s="43">
        <f>'M1 Annualisé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6"/>
      <c r="T85" s="1"/>
    </row>
    <row r="86" spans="1:20" ht="30.55" customHeight="1" x14ac:dyDescent="0.55000000000000004">
      <c r="A86" s="44">
        <f>'M1 Annualisé Maquette'!B87</f>
        <v>0</v>
      </c>
      <c r="B86" s="44">
        <f>'M1 Annualisé Maquette'!C87</f>
        <v>0</v>
      </c>
      <c r="C86" s="43">
        <f>'M1 Annualisé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6"/>
      <c r="T86" s="1"/>
    </row>
    <row r="87" spans="1:20" ht="30.55" customHeight="1" x14ac:dyDescent="0.55000000000000004">
      <c r="A87" s="44">
        <f>'M1 Annualisé Maquette'!B88</f>
        <v>0</v>
      </c>
      <c r="B87" s="44">
        <f>'M1 Annualisé Maquette'!C88</f>
        <v>0</v>
      </c>
      <c r="C87" s="43">
        <f>'M1 Annualisé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6"/>
      <c r="T87" s="1"/>
    </row>
    <row r="88" spans="1:20" ht="30.55" customHeight="1" x14ac:dyDescent="0.55000000000000004">
      <c r="A88" s="44">
        <f>'M1 Annualisé Maquette'!B89</f>
        <v>0</v>
      </c>
      <c r="B88" s="44">
        <f>'M1 Annualisé Maquette'!C89</f>
        <v>0</v>
      </c>
      <c r="C88" s="43">
        <f>'M1 Annualisé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6"/>
      <c r="T88" s="1"/>
    </row>
    <row r="89" spans="1:20" ht="30.55" customHeight="1" x14ac:dyDescent="0.55000000000000004">
      <c r="A89" s="44">
        <f>'M1 Annualisé Maquette'!B90</f>
        <v>0</v>
      </c>
      <c r="B89" s="44">
        <f>'M1 Annualisé Maquette'!C90</f>
        <v>0</v>
      </c>
      <c r="C89" s="43">
        <f>'M1 Annualisé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6"/>
      <c r="T89" s="1"/>
    </row>
    <row r="90" spans="1:20" ht="30.55" customHeight="1" x14ac:dyDescent="0.55000000000000004">
      <c r="A90" s="44">
        <f>'M1 Annualisé Maquette'!B91</f>
        <v>0</v>
      </c>
      <c r="B90" s="44">
        <f>'M1 Annualisé Maquette'!C91</f>
        <v>0</v>
      </c>
      <c r="C90" s="43">
        <f>'M1 Annualisé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6"/>
      <c r="T90" s="1"/>
    </row>
    <row r="91" spans="1:20" ht="30.55" customHeight="1" x14ac:dyDescent="0.55000000000000004">
      <c r="A91" s="44">
        <f>'M1 Annualisé Maquette'!B92</f>
        <v>0</v>
      </c>
      <c r="B91" s="44">
        <f>'M1 Annualisé Maquette'!C92</f>
        <v>0</v>
      </c>
      <c r="C91" s="43">
        <f>'M1 Annualisé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6"/>
      <c r="T91" s="1"/>
    </row>
    <row r="92" spans="1:20" ht="30.55" customHeight="1" x14ac:dyDescent="0.55000000000000004">
      <c r="A92" s="44">
        <f>'M1 Annualisé Maquette'!B93</f>
        <v>0</v>
      </c>
      <c r="B92" s="44">
        <f>'M1 Annualisé Maquette'!C93</f>
        <v>0</v>
      </c>
      <c r="C92" s="43">
        <f>'M1 Annualisé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6"/>
      <c r="T92" s="1"/>
    </row>
    <row r="93" spans="1:20" ht="30.55" customHeight="1" x14ac:dyDescent="0.55000000000000004">
      <c r="A93" s="44">
        <f>'M1 Annualisé Maquette'!B94</f>
        <v>0</v>
      </c>
      <c r="B93" s="44">
        <f>'M1 Annualisé Maquette'!C94</f>
        <v>0</v>
      </c>
      <c r="C93" s="43">
        <f>'M1 Annualisé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6"/>
      <c r="T93" s="1"/>
    </row>
    <row r="94" spans="1:20" ht="30.55" customHeight="1" x14ac:dyDescent="0.55000000000000004">
      <c r="A94" s="44">
        <f>'M1 Annualisé Maquette'!B95</f>
        <v>0</v>
      </c>
      <c r="B94" s="44">
        <f>'M1 Annualisé Maquette'!C95</f>
        <v>0</v>
      </c>
      <c r="C94" s="43">
        <f>'M1 Annualisé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6"/>
      <c r="T94" s="1"/>
    </row>
    <row r="95" spans="1:20" ht="30.55" customHeight="1" x14ac:dyDescent="0.55000000000000004">
      <c r="A95" s="44">
        <f>'M1 Annualisé Maquette'!B96</f>
        <v>0</v>
      </c>
      <c r="B95" s="44">
        <f>'M1 Annualisé Maquette'!C96</f>
        <v>0</v>
      </c>
      <c r="C95" s="43">
        <f>'M1 Annualisé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6"/>
      <c r="T95" s="1"/>
    </row>
    <row r="96" spans="1:20" ht="30.55" customHeight="1" x14ac:dyDescent="0.55000000000000004">
      <c r="A96" s="44">
        <f>'M1 Annualisé Maquette'!B97</f>
        <v>0</v>
      </c>
      <c r="B96" s="44">
        <f>'M1 Annualisé Maquette'!C97</f>
        <v>0</v>
      </c>
      <c r="C96" s="43">
        <f>'M1 Annualisé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6"/>
      <c r="T96" s="1"/>
    </row>
    <row r="97" spans="1:20" ht="30.55" customHeight="1" x14ac:dyDescent="0.55000000000000004">
      <c r="A97" s="44">
        <f>'M1 Annualisé Maquette'!B98</f>
        <v>0</v>
      </c>
      <c r="B97" s="44">
        <f>'M1 Annualisé Maquette'!C98</f>
        <v>0</v>
      </c>
      <c r="C97" s="43">
        <f>'M1 Annualisé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6"/>
      <c r="T97" s="1"/>
    </row>
    <row r="98" spans="1:20" ht="30.55" customHeight="1" x14ac:dyDescent="0.55000000000000004">
      <c r="A98" s="44">
        <f>'M1 Annualisé Maquette'!B99</f>
        <v>0</v>
      </c>
      <c r="B98" s="44">
        <f>'M1 Annualisé Maquette'!C99</f>
        <v>0</v>
      </c>
      <c r="C98" s="43">
        <f>'M1 Annualisé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6"/>
      <c r="T98" s="1"/>
    </row>
    <row r="99" spans="1:20" ht="30.55" customHeight="1" x14ac:dyDescent="0.55000000000000004">
      <c r="A99" s="44">
        <f>'M1 Annualisé Maquette'!B100</f>
        <v>0</v>
      </c>
      <c r="B99" s="44">
        <f>'M1 Annualisé Maquette'!C100</f>
        <v>0</v>
      </c>
      <c r="C99" s="43">
        <f>'M1 Annualisé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6"/>
      <c r="T99" s="1"/>
    </row>
    <row r="100" spans="1:20" ht="30.55" customHeight="1" x14ac:dyDescent="0.55000000000000004">
      <c r="A100" s="44">
        <f>'M1 Annualisé Maquette'!B101</f>
        <v>0</v>
      </c>
      <c r="B100" s="44">
        <f>'M1 Annualisé Maquette'!C101</f>
        <v>0</v>
      </c>
      <c r="C100" s="43">
        <f>'M1 Annualisé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6"/>
      <c r="T100" s="1"/>
    </row>
    <row r="101" spans="1:20" ht="30.55" customHeight="1" x14ac:dyDescent="0.55000000000000004">
      <c r="A101" s="44">
        <f>'M1 Annualisé Maquette'!B102</f>
        <v>0</v>
      </c>
      <c r="B101" s="44">
        <f>'M1 Annualisé Maquette'!C102</f>
        <v>0</v>
      </c>
      <c r="C101" s="43">
        <f>'M1 Annualisé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6"/>
      <c r="T101" s="1"/>
    </row>
    <row r="102" spans="1:20" ht="30.55" customHeight="1" x14ac:dyDescent="0.55000000000000004">
      <c r="A102" s="44">
        <f>'M1 Annualisé Maquette'!B103</f>
        <v>0</v>
      </c>
      <c r="B102" s="44">
        <f>'M1 Annualisé Maquette'!C103</f>
        <v>0</v>
      </c>
      <c r="C102" s="43">
        <f>'M1 Annualisé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6"/>
      <c r="T102" s="1"/>
    </row>
    <row r="103" spans="1:20" ht="30.55" customHeight="1" x14ac:dyDescent="0.55000000000000004">
      <c r="A103" s="44">
        <f>'M1 Annualisé Maquette'!B104</f>
        <v>0</v>
      </c>
      <c r="B103" s="44">
        <f>'M1 Annualisé Maquette'!C104</f>
        <v>0</v>
      </c>
      <c r="C103" s="43">
        <f>'M1 Annualisé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6"/>
      <c r="T103" s="1"/>
    </row>
    <row r="104" spans="1:20" ht="30.55" customHeight="1" x14ac:dyDescent="0.55000000000000004">
      <c r="A104" s="44">
        <f>'M1 Annualisé Maquette'!B105</f>
        <v>0</v>
      </c>
      <c r="B104" s="44">
        <f>'M1 Annualisé Maquette'!C105</f>
        <v>0</v>
      </c>
      <c r="C104" s="43">
        <f>'M1 Annualisé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6"/>
      <c r="T104" s="1"/>
    </row>
    <row r="105" spans="1:20" ht="30.55" customHeight="1" x14ac:dyDescent="0.55000000000000004">
      <c r="A105" s="44">
        <f>'M1 Annualisé Maquette'!B106</f>
        <v>0</v>
      </c>
      <c r="B105" s="44">
        <f>'M1 Annualisé Maquette'!C106</f>
        <v>0</v>
      </c>
      <c r="C105" s="43">
        <f>'M1 Annualisé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6"/>
      <c r="T105" s="1"/>
    </row>
    <row r="106" spans="1:20" ht="30.55" customHeight="1" x14ac:dyDescent="0.55000000000000004">
      <c r="A106" s="44">
        <f>'M1 Annualisé Maquette'!B107</f>
        <v>0</v>
      </c>
      <c r="B106" s="44">
        <f>'M1 Annualisé Maquette'!C107</f>
        <v>0</v>
      </c>
      <c r="C106" s="43">
        <f>'M1 Annualisé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6"/>
      <c r="T106" s="1"/>
    </row>
    <row r="107" spans="1:20" ht="30.55" customHeight="1" x14ac:dyDescent="0.55000000000000004">
      <c r="A107" s="44">
        <f>'M1 Annualisé Maquette'!B108</f>
        <v>0</v>
      </c>
      <c r="B107" s="44">
        <f>'M1 Annualisé Maquette'!C108</f>
        <v>0</v>
      </c>
      <c r="C107" s="43">
        <f>'M1 Annualisé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6"/>
      <c r="T107" s="1"/>
    </row>
    <row r="108" spans="1:20" ht="30.55" customHeight="1" x14ac:dyDescent="0.55000000000000004">
      <c r="A108" s="44">
        <f>'M1 Annualisé Maquette'!B109</f>
        <v>0</v>
      </c>
      <c r="B108" s="44">
        <f>'M1 Annualisé Maquette'!C109</f>
        <v>0</v>
      </c>
      <c r="C108" s="43">
        <f>'M1 Annualisé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6"/>
      <c r="T108" s="1"/>
    </row>
    <row r="109" spans="1:20" ht="30.55" customHeight="1" x14ac:dyDescent="0.55000000000000004">
      <c r="A109" s="44">
        <f>'M1 Annualisé Maquette'!B110</f>
        <v>0</v>
      </c>
      <c r="B109" s="44">
        <f>'M1 Annualisé Maquette'!C110</f>
        <v>0</v>
      </c>
      <c r="C109" s="43">
        <f>'M1 Annualisé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6"/>
      <c r="T109" s="1"/>
    </row>
    <row r="110" spans="1:20" ht="30.55" customHeight="1" x14ac:dyDescent="0.55000000000000004">
      <c r="A110" s="44">
        <f>'M1 Annualisé Maquette'!B111</f>
        <v>0</v>
      </c>
      <c r="B110" s="44">
        <f>'M1 Annualisé Maquette'!C111</f>
        <v>0</v>
      </c>
      <c r="C110" s="43">
        <f>'M1 Annualisé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6"/>
      <c r="T110" s="1"/>
    </row>
    <row r="111" spans="1:20" ht="30.55" customHeight="1" x14ac:dyDescent="0.55000000000000004">
      <c r="A111" s="44">
        <f>'M1 Annualisé Maquette'!B112</f>
        <v>0</v>
      </c>
      <c r="B111" s="44">
        <f>'M1 Annualisé Maquette'!C112</f>
        <v>0</v>
      </c>
      <c r="C111" s="43">
        <f>'M1 Annualisé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6"/>
      <c r="T111" s="1"/>
    </row>
    <row r="112" spans="1:20" ht="30.55" customHeight="1" x14ac:dyDescent="0.55000000000000004">
      <c r="A112" s="44">
        <f>'M1 Annualisé Maquette'!B113</f>
        <v>0</v>
      </c>
      <c r="B112" s="44">
        <f>'M1 Annualisé Maquette'!C113</f>
        <v>0</v>
      </c>
      <c r="C112" s="43">
        <f>'M1 Annualisé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6"/>
      <c r="T112" s="1"/>
    </row>
    <row r="113" spans="1:20" ht="30.55" customHeight="1" x14ac:dyDescent="0.55000000000000004">
      <c r="A113" s="44">
        <f>'M1 Annualisé Maquette'!B114</f>
        <v>0</v>
      </c>
      <c r="B113" s="44">
        <f>'M1 Annualisé Maquette'!C114</f>
        <v>0</v>
      </c>
      <c r="C113" s="43">
        <f>'M1 Annualisé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6"/>
      <c r="T113" s="1"/>
    </row>
    <row r="114" spans="1:20" ht="30.55" customHeight="1" x14ac:dyDescent="0.55000000000000004">
      <c r="A114" s="44">
        <f>'M1 Annualisé Maquette'!B115</f>
        <v>0</v>
      </c>
      <c r="B114" s="44">
        <f>'M1 Annualisé Maquette'!C115</f>
        <v>0</v>
      </c>
      <c r="C114" s="43">
        <f>'M1 Annualisé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6"/>
      <c r="T114" s="1"/>
    </row>
    <row r="115" spans="1:20" ht="30.55" customHeight="1" x14ac:dyDescent="0.55000000000000004">
      <c r="A115" s="44">
        <f>'M1 Annualisé Maquette'!B116</f>
        <v>0</v>
      </c>
      <c r="B115" s="44">
        <f>'M1 Annualisé Maquette'!C116</f>
        <v>0</v>
      </c>
      <c r="C115" s="43">
        <f>'M1 Annualisé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6"/>
      <c r="T115" s="1"/>
    </row>
    <row r="116" spans="1:20" ht="30.55" customHeight="1" x14ac:dyDescent="0.55000000000000004">
      <c r="A116" s="44">
        <f>'M1 Annualisé Maquette'!B117</f>
        <v>0</v>
      </c>
      <c r="B116" s="44">
        <f>'M1 Annualisé Maquette'!C117</f>
        <v>0</v>
      </c>
      <c r="C116" s="43">
        <f>'M1 Annualisé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6"/>
      <c r="T116" s="1"/>
    </row>
    <row r="117" spans="1:20" ht="30.55" customHeight="1" x14ac:dyDescent="0.55000000000000004">
      <c r="A117" s="44">
        <f>'M1 Annualisé Maquette'!B118</f>
        <v>0</v>
      </c>
      <c r="B117" s="44">
        <f>'M1 Annualisé Maquette'!C118</f>
        <v>0</v>
      </c>
      <c r="C117" s="43">
        <f>'M1 Annualisé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6"/>
      <c r="T117" s="1"/>
    </row>
    <row r="118" spans="1:20" ht="30.55" customHeight="1" x14ac:dyDescent="0.55000000000000004">
      <c r="A118" s="44">
        <f>'M1 Annualisé Maquette'!B119</f>
        <v>0</v>
      </c>
      <c r="B118" s="44">
        <f>'M1 Annualisé Maquette'!C119</f>
        <v>0</v>
      </c>
      <c r="C118" s="43">
        <f>'M1 Annualisé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6"/>
      <c r="T118" s="1"/>
    </row>
    <row r="119" spans="1:20" ht="30.55" customHeight="1" x14ac:dyDescent="0.55000000000000004">
      <c r="A119" s="44">
        <f>'M1 Annualisé Maquette'!B120</f>
        <v>0</v>
      </c>
      <c r="B119" s="44">
        <f>'M1 Annualisé Maquette'!C120</f>
        <v>0</v>
      </c>
      <c r="C119" s="43">
        <f>'M1 Annualisé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6"/>
      <c r="T119" s="1"/>
    </row>
    <row r="120" spans="1:20" ht="30.55" customHeight="1" x14ac:dyDescent="0.55000000000000004">
      <c r="A120" s="44">
        <f>'M1 Annualisé Maquette'!B121</f>
        <v>0</v>
      </c>
      <c r="B120" s="44">
        <f>'M1 Annualisé Maquette'!C121</f>
        <v>0</v>
      </c>
      <c r="C120" s="43">
        <f>'M1 Annualisé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6"/>
      <c r="T120" s="1"/>
    </row>
    <row r="121" spans="1:20" ht="30.55" customHeight="1" x14ac:dyDescent="0.55000000000000004">
      <c r="A121" s="44">
        <f>'M1 Annualisé Maquette'!B122</f>
        <v>0</v>
      </c>
      <c r="B121" s="44">
        <f>'M1 Annualisé Maquette'!C122</f>
        <v>0</v>
      </c>
      <c r="C121" s="43">
        <f>'M1 Annualisé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6"/>
      <c r="T121" s="1"/>
    </row>
    <row r="122" spans="1:20" ht="30.55" customHeight="1" x14ac:dyDescent="0.55000000000000004">
      <c r="A122" s="44">
        <f>'M1 Annualisé Maquette'!B123</f>
        <v>0</v>
      </c>
      <c r="B122" s="44">
        <f>'M1 Annualisé Maquette'!C123</f>
        <v>0</v>
      </c>
      <c r="C122" s="43">
        <f>'M1 Annualisé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6"/>
      <c r="T122" s="1"/>
    </row>
    <row r="123" spans="1:20" ht="30.55" customHeight="1" x14ac:dyDescent="0.55000000000000004">
      <c r="A123" s="44">
        <f>'M1 Annualisé Maquette'!B124</f>
        <v>0</v>
      </c>
      <c r="B123" s="44">
        <f>'M1 Annualisé Maquette'!C124</f>
        <v>0</v>
      </c>
      <c r="C123" s="43">
        <f>'M1 Annualisé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6"/>
      <c r="T123" s="1"/>
    </row>
    <row r="124" spans="1:20" ht="30.55" customHeight="1" x14ac:dyDescent="0.55000000000000004">
      <c r="A124" s="44">
        <f>'M1 Annualisé Maquette'!B125</f>
        <v>0</v>
      </c>
      <c r="B124" s="44">
        <f>'M1 Annualisé Maquette'!C125</f>
        <v>0</v>
      </c>
      <c r="C124" s="43">
        <f>'M1 Annualisé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6"/>
      <c r="T124" s="1"/>
    </row>
    <row r="125" spans="1:20" ht="30.55" customHeight="1" x14ac:dyDescent="0.55000000000000004">
      <c r="A125" s="44">
        <f>'M1 Annualisé Maquette'!B126</f>
        <v>0</v>
      </c>
      <c r="B125" s="44">
        <f>'M1 Annualisé Maquette'!C126</f>
        <v>0</v>
      </c>
      <c r="C125" s="43">
        <f>'M1 Annualisé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6"/>
      <c r="T125" s="1"/>
    </row>
    <row r="126" spans="1:20" ht="30.55" customHeight="1" x14ac:dyDescent="0.55000000000000004">
      <c r="A126" s="44">
        <f>'M1 Annualisé Maquette'!B127</f>
        <v>0</v>
      </c>
      <c r="B126" s="44">
        <f>'M1 Annualisé Maquette'!C127</f>
        <v>0</v>
      </c>
      <c r="C126" s="43">
        <f>'M1 Annualisé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6"/>
      <c r="T126" s="1"/>
    </row>
    <row r="127" spans="1:20" ht="30.55" customHeight="1" x14ac:dyDescent="0.55000000000000004">
      <c r="A127" s="44">
        <f>'M1 Annualisé Maquette'!B128</f>
        <v>0</v>
      </c>
      <c r="B127" s="44">
        <f>'M1 Annualisé Maquette'!C128</f>
        <v>0</v>
      </c>
      <c r="C127" s="43">
        <f>'M1 Annualisé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6"/>
      <c r="T127" s="1"/>
    </row>
    <row r="128" spans="1:20" ht="30.55" customHeight="1" x14ac:dyDescent="0.55000000000000004">
      <c r="A128" s="44">
        <f>'M1 Annualisé Maquette'!B129</f>
        <v>0</v>
      </c>
      <c r="B128" s="44">
        <f>'M1 Annualisé Maquette'!C129</f>
        <v>0</v>
      </c>
      <c r="C128" s="43">
        <f>'M1 Annualisé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6"/>
      <c r="T128" s="1"/>
    </row>
    <row r="129" spans="1:20" ht="30.55" customHeight="1" x14ac:dyDescent="0.55000000000000004">
      <c r="A129" s="44">
        <f>'M1 Annualisé Maquette'!B130</f>
        <v>0</v>
      </c>
      <c r="B129" s="44">
        <f>'M1 Annualisé Maquette'!C130</f>
        <v>0</v>
      </c>
      <c r="C129" s="43">
        <f>'M1 Annualisé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6"/>
      <c r="T129" s="1"/>
    </row>
    <row r="130" spans="1:20" ht="30.55" customHeight="1" x14ac:dyDescent="0.55000000000000004">
      <c r="A130" s="44">
        <f>'M1 Annualisé Maquette'!B131</f>
        <v>0</v>
      </c>
      <c r="B130" s="44">
        <f>'M1 Annualisé Maquette'!C131</f>
        <v>0</v>
      </c>
      <c r="C130" s="43">
        <f>'M1 Annualisé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6"/>
      <c r="T130" s="1"/>
    </row>
    <row r="131" spans="1:20" ht="30.55" customHeight="1" x14ac:dyDescent="0.55000000000000004">
      <c r="A131" s="44">
        <f>'M1 Annualisé Maquette'!B132</f>
        <v>0</v>
      </c>
      <c r="B131" s="44">
        <f>'M1 Annualisé Maquette'!C132</f>
        <v>0</v>
      </c>
      <c r="C131" s="43">
        <f>'M1 Annualisé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6"/>
      <c r="T131" s="1"/>
    </row>
    <row r="132" spans="1:20" ht="30.55" customHeight="1" x14ac:dyDescent="0.55000000000000004">
      <c r="A132" s="44">
        <f>'M1 Annualisé Maquette'!B133</f>
        <v>0</v>
      </c>
      <c r="B132" s="44">
        <f>'M1 Annualisé Maquette'!C133</f>
        <v>0</v>
      </c>
      <c r="C132" s="43">
        <f>'M1 Annualisé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6"/>
      <c r="T132" s="1"/>
    </row>
    <row r="133" spans="1:20" ht="30.55" customHeight="1" x14ac:dyDescent="0.55000000000000004">
      <c r="A133" s="44">
        <f>'M1 Annualisé Maquette'!B134</f>
        <v>0</v>
      </c>
      <c r="B133" s="44">
        <f>'M1 Annualisé Maquette'!C134</f>
        <v>0</v>
      </c>
      <c r="C133" s="43">
        <f>'M1 Annualisé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6"/>
      <c r="T133" s="1"/>
    </row>
    <row r="134" spans="1:20" ht="30.55" customHeight="1" x14ac:dyDescent="0.55000000000000004">
      <c r="A134" s="44">
        <f>'M1 Annualisé Maquette'!B135</f>
        <v>0</v>
      </c>
      <c r="B134" s="44">
        <f>'M1 Annualisé Maquette'!C135</f>
        <v>0</v>
      </c>
      <c r="C134" s="43">
        <f>'M1 Annualisé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6"/>
      <c r="T134" s="1"/>
    </row>
    <row r="135" spans="1:20" ht="30.55" customHeight="1" x14ac:dyDescent="0.55000000000000004">
      <c r="A135" s="44">
        <f>'M1 Annualisé Maquette'!B136</f>
        <v>0</v>
      </c>
      <c r="B135" s="44">
        <f>'M1 Annualisé Maquette'!C136</f>
        <v>0</v>
      </c>
      <c r="C135" s="43">
        <f>'M1 Annualisé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6"/>
      <c r="T135" s="1"/>
    </row>
    <row r="136" spans="1:20" ht="30.55" customHeight="1" x14ac:dyDescent="0.55000000000000004">
      <c r="A136" s="44">
        <f>'M1 Annualisé Maquette'!B137</f>
        <v>0</v>
      </c>
      <c r="B136" s="44">
        <f>'M1 Annualisé Maquette'!C137</f>
        <v>0</v>
      </c>
      <c r="C136" s="43">
        <f>'M1 Annualisé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6"/>
      <c r="T136" s="1"/>
    </row>
    <row r="137" spans="1:20" ht="30.55" customHeight="1" x14ac:dyDescent="0.55000000000000004">
      <c r="A137" s="44">
        <f>'M1 Annualisé Maquette'!B138</f>
        <v>0</v>
      </c>
      <c r="B137" s="44">
        <f>'M1 Annualisé Maquette'!C138</f>
        <v>0</v>
      </c>
      <c r="C137" s="43">
        <f>'M1 Annualisé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6"/>
      <c r="T137" s="1"/>
    </row>
    <row r="138" spans="1:20" ht="30.55" customHeight="1" x14ac:dyDescent="0.55000000000000004">
      <c r="A138" s="44">
        <f>'M1 Annualisé Maquette'!B139</f>
        <v>0</v>
      </c>
      <c r="B138" s="44">
        <f>'M1 Annualisé Maquette'!C139</f>
        <v>0</v>
      </c>
      <c r="C138" s="43">
        <f>'M1 Annualisé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6"/>
      <c r="T138" s="1"/>
    </row>
    <row r="139" spans="1:20" ht="30.55" customHeight="1" x14ac:dyDescent="0.55000000000000004">
      <c r="A139" s="44">
        <f>'M1 Annualisé Maquette'!B140</f>
        <v>0</v>
      </c>
      <c r="B139" s="44">
        <f>'M1 Annualisé Maquette'!C140</f>
        <v>0</v>
      </c>
      <c r="C139" s="43">
        <f>'M1 Annualisé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6"/>
      <c r="T139" s="1"/>
    </row>
    <row r="140" spans="1:20" ht="30.55" customHeight="1" x14ac:dyDescent="0.55000000000000004">
      <c r="A140" s="44">
        <f>'M1 Annualisé Maquette'!B141</f>
        <v>0</v>
      </c>
      <c r="B140" s="44">
        <f>'M1 Annualisé Maquette'!C141</f>
        <v>0</v>
      </c>
      <c r="C140" s="43">
        <f>'M1 Annualisé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6"/>
      <c r="T140" s="1"/>
    </row>
    <row r="141" spans="1:20" ht="30.55" customHeight="1" x14ac:dyDescent="0.55000000000000004">
      <c r="A141" s="44">
        <f>'M1 Annualisé Maquette'!B142</f>
        <v>0</v>
      </c>
      <c r="B141" s="44">
        <f>'M1 Annualisé Maquette'!C142</f>
        <v>0</v>
      </c>
      <c r="C141" s="43">
        <f>'M1 Annualisé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6"/>
      <c r="T141" s="1"/>
    </row>
    <row r="142" spans="1:20" ht="30.55" customHeight="1" x14ac:dyDescent="0.55000000000000004">
      <c r="A142" s="44">
        <f>'M1 Annualisé Maquette'!B143</f>
        <v>0</v>
      </c>
      <c r="B142" s="44">
        <f>'M1 Annualisé Maquette'!C143</f>
        <v>0</v>
      </c>
      <c r="C142" s="43">
        <f>'M1 Annualisé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6"/>
      <c r="T142" s="1"/>
    </row>
    <row r="143" spans="1:20" ht="30.55" customHeight="1" x14ac:dyDescent="0.55000000000000004">
      <c r="A143" s="44">
        <f>'M1 Annualisé Maquette'!B144</f>
        <v>0</v>
      </c>
      <c r="B143" s="44">
        <f>'M1 Annualisé Maquette'!C144</f>
        <v>0</v>
      </c>
      <c r="C143" s="43">
        <f>'M1 Annualisé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6"/>
      <c r="T143" s="1"/>
    </row>
    <row r="144" spans="1:20" ht="30.55" customHeight="1" x14ac:dyDescent="0.55000000000000004">
      <c r="A144" s="44">
        <f>'M1 Annualisé Maquette'!B145</f>
        <v>0</v>
      </c>
      <c r="B144" s="44">
        <f>'M1 Annualisé Maquette'!C145</f>
        <v>0</v>
      </c>
      <c r="C144" s="43">
        <f>'M1 Annualisé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6"/>
      <c r="T144" s="1"/>
    </row>
    <row r="145" spans="1:20" ht="30.55" customHeight="1" x14ac:dyDescent="0.55000000000000004">
      <c r="A145" s="44">
        <f>'M1 Annualisé Maquette'!B146</f>
        <v>0</v>
      </c>
      <c r="B145" s="44">
        <f>'M1 Annualisé Maquette'!C146</f>
        <v>0</v>
      </c>
      <c r="C145" s="43">
        <f>'M1 Annualisé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6"/>
      <c r="T145" s="1"/>
    </row>
    <row r="146" spans="1:20" ht="30.55" customHeight="1" x14ac:dyDescent="0.55000000000000004">
      <c r="A146" s="44">
        <f>'M1 Annualisé Maquette'!B147</f>
        <v>0</v>
      </c>
      <c r="B146" s="44">
        <f>'M1 Annualisé Maquette'!C147</f>
        <v>0</v>
      </c>
      <c r="C146" s="43">
        <f>'M1 Annualisé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6"/>
      <c r="T146" s="1"/>
    </row>
    <row r="147" spans="1:20" ht="30.55" customHeight="1" x14ac:dyDescent="0.55000000000000004">
      <c r="A147" s="44">
        <f>'M1 Annualisé Maquette'!B148</f>
        <v>0</v>
      </c>
      <c r="B147" s="44">
        <f>'M1 Annualisé Maquette'!C148</f>
        <v>0</v>
      </c>
      <c r="C147" s="43">
        <f>'M1 Annualisé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6"/>
      <c r="T147" s="1"/>
    </row>
    <row r="148" spans="1:20" ht="30.55" customHeight="1" x14ac:dyDescent="0.55000000000000004">
      <c r="A148" s="44">
        <f>'M1 Annualisé Maquette'!B149</f>
        <v>0</v>
      </c>
      <c r="B148" s="44">
        <f>'M1 Annualisé Maquette'!C149</f>
        <v>0</v>
      </c>
      <c r="C148" s="43">
        <f>'M1 Annualisé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6"/>
      <c r="T148" s="1"/>
    </row>
    <row r="149" spans="1:20" ht="30.55" customHeight="1" x14ac:dyDescent="0.55000000000000004">
      <c r="A149" s="44">
        <f>'M1 Annualisé Maquette'!B150</f>
        <v>0</v>
      </c>
      <c r="B149" s="44">
        <f>'M1 Annualisé Maquette'!C150</f>
        <v>0</v>
      </c>
      <c r="C149" s="43">
        <f>'M1 Annualisé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6"/>
      <c r="T149" s="1"/>
    </row>
    <row r="150" spans="1:20" ht="30.55" customHeight="1" x14ac:dyDescent="0.55000000000000004">
      <c r="A150" s="44">
        <f>'M1 Annualisé Maquette'!B151</f>
        <v>0</v>
      </c>
      <c r="B150" s="44">
        <f>'M1 Annualisé Maquette'!C151</f>
        <v>0</v>
      </c>
      <c r="C150" s="43">
        <f>'M1 Annualisé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6"/>
      <c r="T150" s="1"/>
    </row>
    <row r="151" spans="1:20" ht="30.55" customHeight="1" x14ac:dyDescent="0.55000000000000004">
      <c r="A151" s="44">
        <f>'M1 Annualisé Maquette'!B152</f>
        <v>0</v>
      </c>
      <c r="B151" s="44">
        <f>'M1 Annualisé Maquette'!C152</f>
        <v>0</v>
      </c>
      <c r="C151" s="43">
        <f>'M1 Annualisé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6"/>
      <c r="T151" s="1"/>
    </row>
    <row r="152" spans="1:20" ht="30.55" customHeight="1" x14ac:dyDescent="0.55000000000000004">
      <c r="A152" s="44">
        <f>'M1 Annualisé Maquette'!B153</f>
        <v>0</v>
      </c>
      <c r="B152" s="44">
        <f>'M1 Annualisé Maquette'!C153</f>
        <v>0</v>
      </c>
      <c r="C152" s="43">
        <f>'M1 Annualisé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6"/>
      <c r="T152" s="1"/>
    </row>
    <row r="153" spans="1:20" ht="30.55" customHeight="1" x14ac:dyDescent="0.55000000000000004">
      <c r="A153" s="44">
        <f>'M1 Annualisé Maquette'!B154</f>
        <v>0</v>
      </c>
      <c r="B153" s="44">
        <f>'M1 Annualisé Maquette'!C154</f>
        <v>0</v>
      </c>
      <c r="C153" s="43">
        <f>'M1 Annualisé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6"/>
      <c r="T153" s="1"/>
    </row>
    <row r="154" spans="1:20" ht="30.55" customHeight="1" x14ac:dyDescent="0.55000000000000004">
      <c r="A154" s="44">
        <f>'M1 Annualisé Maquette'!B155</f>
        <v>0</v>
      </c>
      <c r="B154" s="44">
        <f>'M1 Annualisé Maquette'!C155</f>
        <v>0</v>
      </c>
      <c r="C154" s="43">
        <f>'M1 Annualisé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6"/>
      <c r="T154" s="1"/>
    </row>
    <row r="155" spans="1:20" ht="30.55" customHeight="1" x14ac:dyDescent="0.55000000000000004">
      <c r="A155" s="44">
        <f>'M1 Annualisé Maquette'!B156</f>
        <v>0</v>
      </c>
      <c r="B155" s="44">
        <f>'M1 Annualisé Maquette'!C156</f>
        <v>0</v>
      </c>
      <c r="C155" s="43">
        <f>'M1 Annualisé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6"/>
      <c r="T155" s="1"/>
    </row>
    <row r="156" spans="1:20" ht="30.55" customHeight="1" x14ac:dyDescent="0.55000000000000004">
      <c r="A156" s="44">
        <f>'M1 Annualisé Maquette'!B157</f>
        <v>0</v>
      </c>
      <c r="B156" s="44">
        <f>'M1 Annualisé Maquette'!C157</f>
        <v>0</v>
      </c>
      <c r="C156" s="43">
        <f>'M1 Annualisé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6"/>
      <c r="T156" s="1"/>
    </row>
    <row r="157" spans="1:20" ht="30.55" customHeight="1" x14ac:dyDescent="0.55000000000000004">
      <c r="A157" s="44">
        <f>'M1 Annualisé Maquette'!B158</f>
        <v>0</v>
      </c>
      <c r="B157" s="44">
        <f>'M1 Annualisé Maquette'!C158</f>
        <v>0</v>
      </c>
      <c r="C157" s="43">
        <f>'M1 Annualisé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6"/>
      <c r="T157" s="1"/>
    </row>
    <row r="158" spans="1:20" ht="30.55" customHeight="1" x14ac:dyDescent="0.55000000000000004">
      <c r="A158" s="44">
        <f>'M1 Annualisé Maquette'!B159</f>
        <v>0</v>
      </c>
      <c r="B158" s="44">
        <f>'M1 Annualisé Maquette'!C159</f>
        <v>0</v>
      </c>
      <c r="C158" s="43">
        <f>'M1 Annualisé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6"/>
      <c r="T158" s="1"/>
    </row>
    <row r="159" spans="1:20" ht="30.55" customHeight="1" x14ac:dyDescent="0.55000000000000004">
      <c r="A159" s="44">
        <f>'M1 Annualisé Maquette'!B160</f>
        <v>0</v>
      </c>
      <c r="B159" s="44">
        <f>'M1 Annualisé Maquette'!C160</f>
        <v>0</v>
      </c>
      <c r="C159" s="43">
        <f>'M1 Annualisé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6"/>
      <c r="T159" s="1"/>
    </row>
    <row r="160" spans="1:20" ht="30.55" customHeight="1" x14ac:dyDescent="0.55000000000000004">
      <c r="A160" s="44">
        <f>'M1 Annualisé Maquette'!B161</f>
        <v>0</v>
      </c>
      <c r="B160" s="44">
        <f>'M1 Annualisé Maquette'!C161</f>
        <v>0</v>
      </c>
      <c r="C160" s="43">
        <f>'M1 Annualisé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6"/>
      <c r="T160" s="1"/>
    </row>
    <row r="161" spans="1:20" ht="30.55" customHeight="1" x14ac:dyDescent="0.55000000000000004">
      <c r="A161" s="44">
        <f>'M1 Annualisé Maquette'!B162</f>
        <v>0</v>
      </c>
      <c r="B161" s="44">
        <f>'M1 Annualisé Maquette'!C162</f>
        <v>0</v>
      </c>
      <c r="C161" s="43">
        <f>'M1 Annualisé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6"/>
      <c r="T161" s="1"/>
    </row>
    <row r="162" spans="1:20" ht="30.55" customHeight="1" x14ac:dyDescent="0.55000000000000004">
      <c r="A162" s="44">
        <f>'M1 Annualisé Maquette'!B163</f>
        <v>0</v>
      </c>
      <c r="B162" s="44">
        <f>'M1 Annualisé Maquette'!C163</f>
        <v>0</v>
      </c>
      <c r="C162" s="43">
        <f>'M1 Annualisé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6"/>
      <c r="T162" s="1"/>
    </row>
    <row r="163" spans="1:20" ht="30.55" customHeight="1" x14ac:dyDescent="0.55000000000000004">
      <c r="A163" s="44">
        <f>'M1 Annualisé Maquette'!B164</f>
        <v>0</v>
      </c>
      <c r="B163" s="44">
        <f>'M1 Annualisé Maquette'!C164</f>
        <v>0</v>
      </c>
      <c r="C163" s="43">
        <f>'M1 Annualisé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6"/>
      <c r="T163" s="1"/>
    </row>
    <row r="164" spans="1:20" ht="30.55" customHeight="1" x14ac:dyDescent="0.55000000000000004">
      <c r="A164" s="44">
        <f>'M1 Annualisé Maquette'!B165</f>
        <v>0</v>
      </c>
      <c r="B164" s="44">
        <f>'M1 Annualisé Maquette'!C165</f>
        <v>0</v>
      </c>
      <c r="C164" s="43">
        <f>'M1 Annualisé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6"/>
      <c r="T164" s="1"/>
    </row>
    <row r="165" spans="1:20" ht="30.55" customHeight="1" x14ac:dyDescent="0.55000000000000004">
      <c r="A165" s="44">
        <f>'M1 Annualisé Maquette'!B166</f>
        <v>0</v>
      </c>
      <c r="B165" s="44">
        <f>'M1 Annualisé Maquette'!C166</f>
        <v>0</v>
      </c>
      <c r="C165" s="43">
        <f>'M1 Annualisé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6"/>
      <c r="T165" s="1"/>
    </row>
    <row r="166" spans="1:20" ht="30.55" customHeight="1" x14ac:dyDescent="0.55000000000000004">
      <c r="A166" s="44">
        <f>'M1 Annualisé Maquette'!B167</f>
        <v>0</v>
      </c>
      <c r="B166" s="44">
        <f>'M1 Annualisé Maquette'!C167</f>
        <v>0</v>
      </c>
      <c r="C166" s="43">
        <f>'M1 Annualisé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6"/>
      <c r="T166" s="1"/>
    </row>
    <row r="167" spans="1:20" ht="30.55" customHeight="1" x14ac:dyDescent="0.55000000000000004">
      <c r="A167" s="44">
        <f>'M1 Annualisé Maquette'!B168</f>
        <v>0</v>
      </c>
      <c r="B167" s="44">
        <f>'M1 Annualisé Maquette'!C168</f>
        <v>0</v>
      </c>
      <c r="C167" s="43">
        <f>'M1 Annualisé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6"/>
      <c r="T167" s="1"/>
    </row>
    <row r="168" spans="1:20" ht="30.55" customHeight="1" x14ac:dyDescent="0.55000000000000004">
      <c r="A168" s="44">
        <f>'M1 Annualisé Maquette'!B169</f>
        <v>0</v>
      </c>
      <c r="B168" s="44">
        <f>'M1 Annualisé Maquette'!C169</f>
        <v>0</v>
      </c>
      <c r="C168" s="43">
        <f>'M1 Annualisé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6"/>
      <c r="T168" s="1"/>
    </row>
    <row r="169" spans="1:20" ht="30.55" customHeight="1" x14ac:dyDescent="0.55000000000000004">
      <c r="A169" s="44">
        <f>'M1 Annualisé Maquette'!B170</f>
        <v>0</v>
      </c>
      <c r="B169" s="44">
        <f>'M1 Annualisé Maquette'!C170</f>
        <v>0</v>
      </c>
      <c r="C169" s="43">
        <f>'M1 Annualisé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6"/>
      <c r="T169" s="1"/>
    </row>
    <row r="170" spans="1:20" ht="30.55" customHeight="1" x14ac:dyDescent="0.55000000000000004">
      <c r="A170" s="44">
        <f>'M1 Annualisé Maquette'!B171</f>
        <v>0</v>
      </c>
      <c r="B170" s="44">
        <f>'M1 Annualisé Maquette'!C171</f>
        <v>0</v>
      </c>
      <c r="C170" s="43">
        <f>'M1 Annualisé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6"/>
      <c r="T170" s="1"/>
    </row>
    <row r="171" spans="1:20" ht="30.55" customHeight="1" x14ac:dyDescent="0.55000000000000004">
      <c r="A171" s="44">
        <f>'M1 Annualisé Maquette'!B172</f>
        <v>0</v>
      </c>
      <c r="B171" s="44">
        <f>'M1 Annualisé Maquette'!C172</f>
        <v>0</v>
      </c>
      <c r="C171" s="43">
        <f>'M1 Annualisé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6"/>
      <c r="T171" s="1"/>
    </row>
    <row r="172" spans="1:20" ht="30.55" customHeight="1" x14ac:dyDescent="0.55000000000000004">
      <c r="A172" s="44">
        <f>'M1 Annualisé Maquette'!B173</f>
        <v>0</v>
      </c>
      <c r="B172" s="44">
        <f>'M1 Annualisé Maquette'!C173</f>
        <v>0</v>
      </c>
      <c r="C172" s="43">
        <f>'M1 Annualisé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6"/>
      <c r="T172" s="1"/>
    </row>
    <row r="173" spans="1:20" ht="30.55" customHeight="1" x14ac:dyDescent="0.55000000000000004">
      <c r="A173" s="44">
        <f>'M1 Annualisé Maquette'!B174</f>
        <v>0</v>
      </c>
      <c r="B173" s="44">
        <f>'M1 Annualisé Maquette'!C174</f>
        <v>0</v>
      </c>
      <c r="C173" s="43">
        <f>'M1 Annualisé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6"/>
      <c r="T173" s="1"/>
    </row>
    <row r="174" spans="1:20" ht="30.55" customHeight="1" x14ac:dyDescent="0.55000000000000004">
      <c r="A174" s="44">
        <f>'M1 Annualisé Maquette'!B175</f>
        <v>0</v>
      </c>
      <c r="B174" s="44">
        <f>'M1 Annualisé Maquette'!C175</f>
        <v>0</v>
      </c>
      <c r="C174" s="43">
        <f>'M1 Annualisé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6"/>
      <c r="T174" s="1"/>
    </row>
    <row r="175" spans="1:20" ht="30.55" customHeight="1" x14ac:dyDescent="0.55000000000000004">
      <c r="A175" s="44">
        <f>'M1 Annualisé Maquette'!B176</f>
        <v>0</v>
      </c>
      <c r="B175" s="44">
        <f>'M1 Annualisé Maquette'!C176</f>
        <v>0</v>
      </c>
      <c r="C175" s="43">
        <f>'M1 Annualisé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6"/>
      <c r="T175" s="1"/>
    </row>
    <row r="176" spans="1:20" ht="30.55" customHeight="1" x14ac:dyDescent="0.55000000000000004">
      <c r="A176" s="44">
        <f>'M1 Annualisé Maquette'!B177</f>
        <v>0</v>
      </c>
      <c r="B176" s="44">
        <f>'M1 Annualisé Maquette'!C177</f>
        <v>0</v>
      </c>
      <c r="C176" s="43">
        <f>'M1 Annualisé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6"/>
      <c r="T176" s="1"/>
    </row>
    <row r="177" spans="1:20" ht="30.55" customHeight="1" x14ac:dyDescent="0.55000000000000004">
      <c r="A177" s="44">
        <f>'M1 Annualisé Maquette'!B178</f>
        <v>0</v>
      </c>
      <c r="B177" s="44">
        <f>'M1 Annualisé Maquette'!C178</f>
        <v>0</v>
      </c>
      <c r="C177" s="43">
        <f>'M1 Annualisé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6"/>
      <c r="T177" s="1"/>
    </row>
    <row r="178" spans="1:20" ht="30.55" customHeight="1" x14ac:dyDescent="0.55000000000000004">
      <c r="A178" s="44">
        <f>'M1 Annualisé Maquette'!B179</f>
        <v>0</v>
      </c>
      <c r="B178" s="44">
        <f>'M1 Annualisé Maquette'!C179</f>
        <v>0</v>
      </c>
      <c r="C178" s="43">
        <f>'M1 Annualisé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6"/>
      <c r="T178" s="1"/>
    </row>
    <row r="179" spans="1:20" ht="30.55" customHeight="1" x14ac:dyDescent="0.55000000000000004">
      <c r="A179" s="44">
        <f>'M1 Annualisé Maquette'!B180</f>
        <v>0</v>
      </c>
      <c r="B179" s="44">
        <f>'M1 Annualisé Maquette'!C180</f>
        <v>0</v>
      </c>
      <c r="C179" s="43">
        <f>'M1 Annualisé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6"/>
      <c r="T179" s="1"/>
    </row>
    <row r="180" spans="1:20" ht="30.55" customHeight="1" x14ac:dyDescent="0.55000000000000004">
      <c r="A180" s="44">
        <f>'M1 Annualisé Maquette'!B181</f>
        <v>0</v>
      </c>
      <c r="B180" s="44">
        <f>'M1 Annualisé Maquette'!C181</f>
        <v>0</v>
      </c>
      <c r="C180" s="43">
        <f>'M1 Annualisé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6"/>
      <c r="T180" s="1"/>
    </row>
    <row r="181" spans="1:20" ht="30.55" customHeight="1" x14ac:dyDescent="0.55000000000000004">
      <c r="A181" s="44">
        <f>'M1 Annualisé Maquette'!B182</f>
        <v>0</v>
      </c>
      <c r="B181" s="44">
        <f>'M1 Annualisé Maquette'!C182</f>
        <v>0</v>
      </c>
      <c r="C181" s="43">
        <f>'M1 Annualisé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6"/>
      <c r="T181" s="1"/>
    </row>
    <row r="182" spans="1:20" ht="30.55" customHeight="1" x14ac:dyDescent="0.55000000000000004">
      <c r="A182" s="44">
        <f>'M1 Annualisé Maquette'!B183</f>
        <v>0</v>
      </c>
      <c r="B182" s="44">
        <f>'M1 Annualisé Maquette'!C183</f>
        <v>0</v>
      </c>
      <c r="C182" s="43">
        <f>'M1 Annualisé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6"/>
      <c r="T182" s="1"/>
    </row>
    <row r="183" spans="1:20" ht="30.55" customHeight="1" x14ac:dyDescent="0.55000000000000004">
      <c r="A183" s="44">
        <f>'M1 Annualisé Maquette'!B184</f>
        <v>0</v>
      </c>
      <c r="B183" s="44">
        <f>'M1 Annualisé Maquette'!C184</f>
        <v>0</v>
      </c>
      <c r="C183" s="43">
        <f>'M1 Annualisé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6"/>
      <c r="T183" s="1"/>
    </row>
    <row r="184" spans="1:20" ht="30.55" customHeight="1" x14ac:dyDescent="0.55000000000000004">
      <c r="A184" s="44">
        <f>'M1 Annualisé Maquette'!B185</f>
        <v>0</v>
      </c>
      <c r="B184" s="44">
        <f>'M1 Annualisé Maquette'!C185</f>
        <v>0</v>
      </c>
      <c r="C184" s="43">
        <f>'M1 Annualisé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6"/>
      <c r="T184" s="1"/>
    </row>
    <row r="185" spans="1:20" ht="30.55" customHeight="1" x14ac:dyDescent="0.55000000000000004">
      <c r="A185" s="44">
        <f>'M1 Annualisé Maquette'!B186</f>
        <v>0</v>
      </c>
      <c r="B185" s="44">
        <f>'M1 Annualisé Maquette'!C186</f>
        <v>0</v>
      </c>
      <c r="C185" s="43">
        <f>'M1 Annualisé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6"/>
      <c r="T185" s="1"/>
    </row>
    <row r="186" spans="1:20" ht="30.55" customHeight="1" x14ac:dyDescent="0.55000000000000004">
      <c r="A186" s="44">
        <f>'M1 Annualisé Maquette'!B187</f>
        <v>0</v>
      </c>
      <c r="B186" s="44">
        <f>'M1 Annualisé Maquette'!C187</f>
        <v>0</v>
      </c>
      <c r="C186" s="43">
        <f>'M1 Annualisé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6"/>
      <c r="T186" s="1"/>
    </row>
    <row r="187" spans="1:20" ht="30.55" customHeight="1" x14ac:dyDescent="0.55000000000000004">
      <c r="A187" s="44">
        <f>'M1 Annualisé Maquette'!B188</f>
        <v>0</v>
      </c>
      <c r="B187" s="44">
        <f>'M1 Annualisé Maquette'!C188</f>
        <v>0</v>
      </c>
      <c r="C187" s="43">
        <f>'M1 Annualisé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6"/>
      <c r="T187" s="1"/>
    </row>
    <row r="188" spans="1:20" ht="30.55" customHeight="1" x14ac:dyDescent="0.55000000000000004">
      <c r="A188" s="44">
        <f>'M1 Annualisé Maquette'!B189</f>
        <v>0</v>
      </c>
      <c r="B188" s="44">
        <f>'M1 Annualisé Maquette'!C189</f>
        <v>0</v>
      </c>
      <c r="C188" s="43">
        <f>'M1 Annualisé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6"/>
      <c r="T188" s="1"/>
    </row>
    <row r="189" spans="1:20" ht="30.55" customHeight="1" x14ac:dyDescent="0.55000000000000004">
      <c r="A189" s="44">
        <f>'M1 Annualisé Maquette'!B190</f>
        <v>0</v>
      </c>
      <c r="B189" s="44">
        <f>'M1 Annualisé Maquette'!C190</f>
        <v>0</v>
      </c>
      <c r="C189" s="43">
        <f>'M1 Annualisé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6"/>
      <c r="T189" s="1"/>
    </row>
    <row r="190" spans="1:20" ht="30.55" customHeight="1" x14ac:dyDescent="0.55000000000000004">
      <c r="A190" s="44">
        <f>'M1 Annualisé Maquette'!B191</f>
        <v>0</v>
      </c>
      <c r="B190" s="44">
        <f>'M1 Annualisé Maquette'!C191</f>
        <v>0</v>
      </c>
      <c r="C190" s="43">
        <f>'M1 Annualisé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6"/>
      <c r="T190" s="1"/>
    </row>
    <row r="191" spans="1:20" ht="30.55" customHeight="1" x14ac:dyDescent="0.55000000000000004">
      <c r="A191" s="44">
        <f>'M1 Annualisé Maquette'!B192</f>
        <v>0</v>
      </c>
      <c r="B191" s="44">
        <f>'M1 Annualisé Maquette'!C192</f>
        <v>0</v>
      </c>
      <c r="C191" s="43">
        <f>'M1 Annualisé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6"/>
      <c r="T191" s="1"/>
    </row>
    <row r="192" spans="1:20" ht="30.55" customHeight="1" x14ac:dyDescent="0.55000000000000004">
      <c r="A192" s="44">
        <f>'M1 Annualisé Maquette'!B193</f>
        <v>0</v>
      </c>
      <c r="B192" s="44">
        <f>'M1 Annualisé Maquette'!C193</f>
        <v>0</v>
      </c>
      <c r="C192" s="43">
        <f>'M1 Annualisé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6"/>
      <c r="T192" s="1"/>
    </row>
    <row r="193" spans="1:20" ht="30.55" customHeight="1" x14ac:dyDescent="0.55000000000000004">
      <c r="A193" s="44">
        <f>'M1 Annualisé Maquette'!B194</f>
        <v>0</v>
      </c>
      <c r="B193" s="44">
        <f>'M1 Annualisé Maquette'!C194</f>
        <v>0</v>
      </c>
      <c r="C193" s="43">
        <f>'M1 Annualisé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6"/>
      <c r="T193" s="1"/>
    </row>
    <row r="194" spans="1:20" ht="30.55" customHeight="1" x14ac:dyDescent="0.55000000000000004">
      <c r="A194" s="44">
        <f>'M1 Annualisé Maquette'!B195</f>
        <v>0</v>
      </c>
      <c r="B194" s="44">
        <f>'M1 Annualisé Maquette'!C195</f>
        <v>0</v>
      </c>
      <c r="C194" s="43">
        <f>'M1 Annualisé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6"/>
      <c r="T194" s="1"/>
    </row>
    <row r="195" spans="1:20" ht="30.55" customHeight="1" x14ac:dyDescent="0.55000000000000004">
      <c r="A195" s="44">
        <f>'M1 Annualisé Maquette'!B196</f>
        <v>0</v>
      </c>
      <c r="B195" s="44">
        <f>'M1 Annualisé Maquette'!C196</f>
        <v>0</v>
      </c>
      <c r="C195" s="43">
        <f>'M1 Annualisé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6"/>
      <c r="T195" s="1"/>
    </row>
    <row r="196" spans="1:20" ht="30.55" customHeight="1" x14ac:dyDescent="0.55000000000000004">
      <c r="A196" s="44">
        <f>'M1 Annualisé Maquette'!B197</f>
        <v>0</v>
      </c>
      <c r="B196" s="44">
        <f>'M1 Annualisé Maquette'!C197</f>
        <v>0</v>
      </c>
      <c r="C196" s="43">
        <f>'M1 Annualisé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6"/>
      <c r="T196" s="1"/>
    </row>
    <row r="197" spans="1:20" ht="30.55" customHeight="1" x14ac:dyDescent="0.55000000000000004">
      <c r="A197" s="44">
        <f>'M1 Annualisé Maquette'!B198</f>
        <v>0</v>
      </c>
      <c r="B197" s="44">
        <f>'M1 Annualisé Maquette'!C198</f>
        <v>0</v>
      </c>
      <c r="C197" s="43">
        <f>'M1 Annualisé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6"/>
      <c r="T197" s="1"/>
    </row>
    <row r="198" spans="1:20" ht="30.55" customHeight="1" x14ac:dyDescent="0.55000000000000004">
      <c r="A198" s="44">
        <f>'M1 Annualisé Maquette'!B199</f>
        <v>0</v>
      </c>
      <c r="B198" s="44">
        <f>'M1 Annualisé Maquette'!C199</f>
        <v>0</v>
      </c>
      <c r="C198" s="43">
        <f>'M1 Annualisé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6"/>
      <c r="T198" s="1"/>
    </row>
    <row r="199" spans="1:20" ht="30.55" customHeight="1" x14ac:dyDescent="0.55000000000000004">
      <c r="A199" s="44">
        <f>'M1 Annualisé Maquette'!B200</f>
        <v>0</v>
      </c>
      <c r="B199" s="44">
        <f>'M1 Annualisé Maquette'!C200</f>
        <v>0</v>
      </c>
      <c r="C199" s="43">
        <f>'M1 Annualisé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6"/>
      <c r="T199" s="1"/>
    </row>
    <row r="200" spans="1:20" ht="30.55" customHeight="1" x14ac:dyDescent="0.55000000000000004">
      <c r="A200" s="44">
        <f>'M1 Annualisé Maquette'!B201</f>
        <v>0</v>
      </c>
      <c r="B200" s="44">
        <f>'M1 Annualisé Maquette'!C201</f>
        <v>0</v>
      </c>
      <c r="C200" s="43">
        <f>'M1 Annualisé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6"/>
      <c r="T200" s="1"/>
    </row>
    <row r="201" spans="1:20" ht="30.55" customHeight="1" x14ac:dyDescent="0.55000000000000004">
      <c r="A201" s="44">
        <f>'M1 Annualisé Maquette'!B202</f>
        <v>0</v>
      </c>
      <c r="B201" s="44">
        <f>'M1 Annualisé Maquette'!C202</f>
        <v>0</v>
      </c>
      <c r="C201" s="43">
        <f>'M1 Annualisé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6"/>
      <c r="T201" s="1"/>
    </row>
    <row r="202" spans="1:20" ht="30.55" customHeight="1" x14ac:dyDescent="0.55000000000000004">
      <c r="A202" s="44">
        <f>'M1 Annualisé Maquette'!B203</f>
        <v>0</v>
      </c>
      <c r="B202" s="44">
        <f>'M1 Annualisé Maquette'!C203</f>
        <v>0</v>
      </c>
      <c r="C202" s="43">
        <f>'M1 Annualisé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6"/>
      <c r="T202" s="1"/>
    </row>
    <row r="203" spans="1:20" ht="30.55" customHeight="1" x14ac:dyDescent="0.55000000000000004">
      <c r="A203" s="44">
        <f>'M1 Annualisé Maquette'!B204</f>
        <v>0</v>
      </c>
      <c r="B203" s="44">
        <f>'M1 Annualisé Maquette'!C204</f>
        <v>0</v>
      </c>
      <c r="C203" s="43">
        <f>'M1 Annualisé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6"/>
      <c r="T203" s="1"/>
    </row>
    <row r="204" spans="1:20" ht="30.55" customHeight="1" x14ac:dyDescent="0.55000000000000004">
      <c r="A204" s="44">
        <f>'M1 Annualisé Maquette'!B205</f>
        <v>0</v>
      </c>
      <c r="B204" s="44">
        <f>'M1 Annualisé Maquette'!C205</f>
        <v>0</v>
      </c>
      <c r="C204" s="43">
        <f>'M1 Annualisé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6"/>
      <c r="T204" s="1"/>
    </row>
    <row r="205" spans="1:20" ht="30.55" customHeight="1" x14ac:dyDescent="0.55000000000000004">
      <c r="A205" s="44">
        <f>'M1 Annualisé Maquette'!B206</f>
        <v>0</v>
      </c>
      <c r="B205" s="44">
        <f>'M1 Annualisé Maquette'!C206</f>
        <v>0</v>
      </c>
      <c r="C205" s="43">
        <f>'M1 Annualisé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6"/>
      <c r="T205" s="1"/>
    </row>
    <row r="206" spans="1:20" ht="30.55" customHeight="1" x14ac:dyDescent="0.55000000000000004">
      <c r="A206" s="44">
        <f>'M1 Annualisé Maquette'!B207</f>
        <v>0</v>
      </c>
      <c r="B206" s="44">
        <f>'M1 Annualisé Maquette'!C207</f>
        <v>0</v>
      </c>
      <c r="C206" s="43">
        <f>'M1 Annualisé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6"/>
      <c r="T206" s="1"/>
    </row>
    <row r="207" spans="1:20" ht="30.55" customHeight="1" x14ac:dyDescent="0.55000000000000004">
      <c r="A207" s="44">
        <f>'M1 Annualisé Maquette'!B208</f>
        <v>0</v>
      </c>
      <c r="B207" s="44">
        <f>'M1 Annualisé Maquette'!C208</f>
        <v>0</v>
      </c>
      <c r="C207" s="43">
        <f>'M1 Annualisé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6"/>
      <c r="T207" s="1"/>
    </row>
    <row r="208" spans="1:20" ht="30.55" customHeight="1" x14ac:dyDescent="0.55000000000000004">
      <c r="A208" s="44">
        <f>'M1 Annualisé Maquette'!B209</f>
        <v>0</v>
      </c>
      <c r="B208" s="44">
        <f>'M1 Annualisé Maquette'!C209</f>
        <v>0</v>
      </c>
      <c r="C208" s="43">
        <f>'M1 Annualisé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6"/>
      <c r="T208" s="1"/>
    </row>
    <row r="209" spans="1:20" ht="30.55" customHeight="1" x14ac:dyDescent="0.55000000000000004">
      <c r="A209" s="44">
        <f>'M1 Annualisé Maquette'!B210</f>
        <v>0</v>
      </c>
      <c r="B209" s="44">
        <f>'M1 Annualisé Maquette'!C210</f>
        <v>0</v>
      </c>
      <c r="C209" s="43">
        <f>'M1 Annualisé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6"/>
      <c r="T209" s="1"/>
    </row>
    <row r="210" spans="1:20" ht="30.55" customHeight="1" x14ac:dyDescent="0.55000000000000004">
      <c r="A210" s="44">
        <f>'M1 Annualisé Maquette'!B211</f>
        <v>0</v>
      </c>
      <c r="B210" s="44">
        <f>'M1 Annualisé Maquette'!C211</f>
        <v>0</v>
      </c>
      <c r="C210" s="43">
        <f>'M1 Annualisé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6"/>
      <c r="T210" s="1"/>
    </row>
    <row r="211" spans="1:20" ht="30.55" customHeight="1" x14ac:dyDescent="0.55000000000000004">
      <c r="A211" s="44">
        <f>'M1 Annualisé Maquette'!B212</f>
        <v>0</v>
      </c>
      <c r="B211" s="44">
        <f>'M1 Annualisé Maquette'!C212</f>
        <v>0</v>
      </c>
      <c r="C211" s="43">
        <f>'M1 Annualisé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6"/>
      <c r="T211" s="1"/>
    </row>
    <row r="212" spans="1:20" ht="30.55" customHeight="1" x14ac:dyDescent="0.55000000000000004">
      <c r="A212" s="44">
        <f>'M1 Annualisé Maquette'!B213</f>
        <v>0</v>
      </c>
      <c r="B212" s="44">
        <f>'M1 Annualisé Maquette'!C213</f>
        <v>0</v>
      </c>
      <c r="C212" s="43">
        <f>'M1 Annualisé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6"/>
      <c r="T212" s="1"/>
    </row>
    <row r="213" spans="1:20" ht="30.55" customHeight="1" x14ac:dyDescent="0.55000000000000004">
      <c r="A213" s="44">
        <f>'M1 Annualisé Maquette'!B214</f>
        <v>0</v>
      </c>
      <c r="B213" s="44">
        <f>'M1 Annualisé Maquette'!C214</f>
        <v>0</v>
      </c>
      <c r="C213" s="43">
        <f>'M1 Annualisé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6"/>
      <c r="T213" s="1"/>
    </row>
    <row r="214" spans="1:20" ht="30.55" customHeight="1" x14ac:dyDescent="0.55000000000000004">
      <c r="A214" s="44">
        <f>'M1 Annualisé Maquette'!B215</f>
        <v>0</v>
      </c>
      <c r="B214" s="44">
        <f>'M1 Annualisé Maquette'!C215</f>
        <v>0</v>
      </c>
      <c r="C214" s="43">
        <f>'M1 Annualisé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6"/>
      <c r="T214" s="1"/>
    </row>
    <row r="215" spans="1:20" ht="30.55" customHeight="1" x14ac:dyDescent="0.55000000000000004">
      <c r="A215" s="44">
        <f>'M1 Annualisé Maquette'!B216</f>
        <v>0</v>
      </c>
      <c r="B215" s="44">
        <f>'M1 Annualisé Maquette'!C216</f>
        <v>0</v>
      </c>
      <c r="C215" s="43">
        <f>'M1 Annualisé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6"/>
      <c r="T215" s="1"/>
    </row>
    <row r="216" spans="1:20" ht="30.55" customHeight="1" x14ac:dyDescent="0.55000000000000004">
      <c r="A216" s="44">
        <f>'M1 Annualisé Maquette'!B217</f>
        <v>0</v>
      </c>
      <c r="B216" s="44">
        <f>'M1 Annualisé Maquette'!C217</f>
        <v>0</v>
      </c>
      <c r="C216" s="43">
        <f>'M1 Annualisé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6"/>
      <c r="T216" s="1"/>
    </row>
    <row r="217" spans="1:20" ht="30.55" customHeight="1" x14ac:dyDescent="0.55000000000000004">
      <c r="A217" s="44">
        <f>'M1 Annualisé Maquette'!B218</f>
        <v>0</v>
      </c>
      <c r="B217" s="44">
        <f>'M1 Annualisé Maquette'!C218</f>
        <v>0</v>
      </c>
      <c r="C217" s="43">
        <f>'M1 Annualisé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6"/>
      <c r="T217" s="1"/>
    </row>
    <row r="218" spans="1:20" ht="30.55" customHeight="1" x14ac:dyDescent="0.55000000000000004">
      <c r="A218" s="44">
        <f>'M1 Annualisé Maquette'!B219</f>
        <v>0</v>
      </c>
      <c r="B218" s="44">
        <f>'M1 Annualisé Maquette'!C219</f>
        <v>0</v>
      </c>
      <c r="C218" s="43">
        <f>'M1 Annualisé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6"/>
      <c r="T218" s="1"/>
    </row>
    <row r="219" spans="1:20" ht="30.55" customHeight="1" x14ac:dyDescent="0.55000000000000004">
      <c r="A219" s="44">
        <f>'M1 Annualisé Maquette'!B220</f>
        <v>0</v>
      </c>
      <c r="B219" s="44">
        <f>'M1 Annualisé Maquette'!C220</f>
        <v>0</v>
      </c>
      <c r="C219" s="43">
        <f>'M1 Annualisé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6"/>
      <c r="T219" s="1"/>
    </row>
    <row r="220" spans="1:20" ht="30.55" customHeight="1" x14ac:dyDescent="0.55000000000000004">
      <c r="A220" s="44">
        <f>'M1 Annualisé Maquette'!B221</f>
        <v>0</v>
      </c>
      <c r="B220" s="44">
        <f>'M1 Annualisé Maquette'!C221</f>
        <v>0</v>
      </c>
      <c r="C220" s="43">
        <f>'M1 Annualisé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6"/>
      <c r="T220" s="1"/>
    </row>
    <row r="221" spans="1:20" ht="30.55" customHeight="1" x14ac:dyDescent="0.55000000000000004">
      <c r="A221" s="44">
        <f>'M1 Annualisé Maquette'!B222</f>
        <v>0</v>
      </c>
      <c r="B221" s="44">
        <f>'M1 Annualisé Maquette'!C222</f>
        <v>0</v>
      </c>
      <c r="C221" s="43">
        <f>'M1 Annualisé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6"/>
      <c r="T221" s="1"/>
    </row>
    <row r="222" spans="1:20" ht="30.55" customHeight="1" x14ac:dyDescent="0.55000000000000004">
      <c r="A222" s="44">
        <f>'M1 Annualisé Maquette'!B223</f>
        <v>0</v>
      </c>
      <c r="B222" s="44">
        <f>'M1 Annualisé Maquette'!C223</f>
        <v>0</v>
      </c>
      <c r="C222" s="43">
        <f>'M1 Annualisé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6"/>
      <c r="T222" s="1"/>
    </row>
    <row r="223" spans="1:20" ht="30.55" customHeight="1" x14ac:dyDescent="0.55000000000000004">
      <c r="A223" s="44">
        <f>'M1 Annualisé Maquette'!B224</f>
        <v>0</v>
      </c>
      <c r="B223" s="44">
        <f>'M1 Annualisé Maquette'!C224</f>
        <v>0</v>
      </c>
      <c r="C223" s="43">
        <f>'M1 Annualisé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6"/>
      <c r="T223" s="1"/>
    </row>
    <row r="224" spans="1:20" ht="30.55" customHeight="1" x14ac:dyDescent="0.55000000000000004">
      <c r="A224" s="44">
        <f>'M1 Annualisé Maquette'!B225</f>
        <v>0</v>
      </c>
      <c r="B224" s="44">
        <f>'M1 Annualisé Maquette'!C225</f>
        <v>0</v>
      </c>
      <c r="C224" s="43">
        <f>'M1 Annualisé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6"/>
      <c r="T224" s="1"/>
    </row>
    <row r="225" spans="1:20" ht="30.55" customHeight="1" x14ac:dyDescent="0.55000000000000004">
      <c r="A225" s="44">
        <f>'M1 Annualisé Maquette'!B226</f>
        <v>0</v>
      </c>
      <c r="B225" s="44">
        <f>'M1 Annualisé Maquette'!C226</f>
        <v>0</v>
      </c>
      <c r="C225" s="43">
        <f>'M1 Annualisé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6"/>
      <c r="T225" s="1"/>
    </row>
    <row r="226" spans="1:20" ht="30.55" customHeight="1" x14ac:dyDescent="0.55000000000000004">
      <c r="A226" s="44">
        <f>'M1 Annualisé Maquette'!B227</f>
        <v>0</v>
      </c>
      <c r="B226" s="44">
        <f>'M1 Annualisé Maquette'!C227</f>
        <v>0</v>
      </c>
      <c r="C226" s="43">
        <f>'M1 Annualisé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6"/>
      <c r="T226" s="1"/>
    </row>
    <row r="227" spans="1:20" ht="30.55" customHeight="1" x14ac:dyDescent="0.55000000000000004">
      <c r="A227" s="44">
        <f>'M1 Annualisé Maquette'!B228</f>
        <v>0</v>
      </c>
      <c r="B227" s="44">
        <f>'M1 Annualisé Maquette'!C228</f>
        <v>0</v>
      </c>
      <c r="C227" s="43">
        <f>'M1 Annualisé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6"/>
      <c r="T227" s="1"/>
    </row>
    <row r="228" spans="1:20" ht="30.55" customHeight="1" x14ac:dyDescent="0.55000000000000004">
      <c r="A228" s="44">
        <f>'M1 Annualisé Maquette'!B229</f>
        <v>0</v>
      </c>
      <c r="B228" s="44">
        <f>'M1 Annualisé Maquette'!C229</f>
        <v>0</v>
      </c>
      <c r="C228" s="43">
        <f>'M1 Annualisé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6"/>
      <c r="T228" s="1"/>
    </row>
    <row r="229" spans="1:20" ht="30.55" customHeight="1" x14ac:dyDescent="0.55000000000000004">
      <c r="A229" s="44">
        <f>'M1 Annualisé Maquette'!B230</f>
        <v>0</v>
      </c>
      <c r="B229" s="44">
        <f>'M1 Annualisé Maquette'!C230</f>
        <v>0</v>
      </c>
      <c r="C229" s="43">
        <f>'M1 Annualisé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6"/>
      <c r="T229" s="1"/>
    </row>
    <row r="230" spans="1:20" ht="30.55" customHeight="1" x14ac:dyDescent="0.55000000000000004">
      <c r="A230" s="44">
        <f>'M1 Annualisé Maquette'!B231</f>
        <v>0</v>
      </c>
      <c r="B230" s="44">
        <f>'M1 Annualisé Maquette'!C231</f>
        <v>0</v>
      </c>
      <c r="C230" s="43">
        <f>'M1 Annualisé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6"/>
      <c r="T230" s="1"/>
    </row>
    <row r="231" spans="1:20" ht="30.55" customHeight="1" x14ac:dyDescent="0.55000000000000004">
      <c r="A231" s="44">
        <f>'M1 Annualisé Maquette'!B232</f>
        <v>0</v>
      </c>
      <c r="B231" s="44">
        <f>'M1 Annualisé Maquette'!C232</f>
        <v>0</v>
      </c>
      <c r="C231" s="43">
        <f>'M1 Annualisé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6"/>
      <c r="T231" s="1"/>
    </row>
    <row r="232" spans="1:20" ht="30.55" customHeight="1" x14ac:dyDescent="0.55000000000000004">
      <c r="A232" s="44">
        <f>'M1 Annualisé Maquette'!B233</f>
        <v>0</v>
      </c>
      <c r="B232" s="44">
        <f>'M1 Annualisé Maquette'!C233</f>
        <v>0</v>
      </c>
      <c r="C232" s="43">
        <f>'M1 Annualisé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6"/>
      <c r="T232" s="1"/>
    </row>
    <row r="233" spans="1:20" ht="30.55" customHeight="1" x14ac:dyDescent="0.55000000000000004">
      <c r="A233" s="44">
        <f>'M1 Annualisé Maquette'!B234</f>
        <v>0</v>
      </c>
      <c r="B233" s="44">
        <f>'M1 Annualisé Maquette'!C234</f>
        <v>0</v>
      </c>
      <c r="C233" s="43">
        <f>'M1 Annualisé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6"/>
      <c r="T233" s="1"/>
    </row>
    <row r="234" spans="1:20" ht="30.55" customHeight="1" x14ac:dyDescent="0.55000000000000004">
      <c r="A234" s="44">
        <f>'M1 Annualisé Maquette'!B235</f>
        <v>0</v>
      </c>
      <c r="B234" s="44">
        <f>'M1 Annualisé Maquette'!C235</f>
        <v>0</v>
      </c>
      <c r="C234" s="43">
        <f>'M1 Annualisé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6"/>
      <c r="T234" s="1"/>
    </row>
    <row r="235" spans="1:20" ht="30.55" customHeight="1" x14ac:dyDescent="0.55000000000000004">
      <c r="A235" s="44">
        <f>'M1 Annualisé Maquette'!B236</f>
        <v>0</v>
      </c>
      <c r="B235" s="44">
        <f>'M1 Annualisé Maquette'!C236</f>
        <v>0</v>
      </c>
      <c r="C235" s="43">
        <f>'M1 Annualisé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6"/>
      <c r="T235" s="1"/>
    </row>
    <row r="236" spans="1:20" ht="30.55" customHeight="1" x14ac:dyDescent="0.55000000000000004">
      <c r="A236" s="44">
        <f>'M1 Annualisé Maquette'!B237</f>
        <v>0</v>
      </c>
      <c r="B236" s="44">
        <f>'M1 Annualisé Maquette'!C237</f>
        <v>0</v>
      </c>
      <c r="C236" s="43">
        <f>'M1 Annualisé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6"/>
      <c r="T236" s="1"/>
    </row>
    <row r="237" spans="1:20" ht="30.55" customHeight="1" x14ac:dyDescent="0.55000000000000004">
      <c r="A237" s="44">
        <f>'M1 Annualisé Maquette'!B238</f>
        <v>0</v>
      </c>
      <c r="B237" s="44">
        <f>'M1 Annualisé Maquette'!C238</f>
        <v>0</v>
      </c>
      <c r="C237" s="43">
        <f>'M1 Annualisé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6"/>
      <c r="T237" s="1"/>
    </row>
    <row r="238" spans="1:20" ht="30.55" customHeight="1" x14ac:dyDescent="0.55000000000000004">
      <c r="A238" s="44">
        <f>'M1 Annualisé Maquette'!B239</f>
        <v>0</v>
      </c>
      <c r="B238" s="44">
        <f>'M1 Annualisé Maquette'!C239</f>
        <v>0</v>
      </c>
      <c r="C238" s="43">
        <f>'M1 Annualisé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6"/>
      <c r="T238" s="1"/>
    </row>
    <row r="239" spans="1:20" ht="30.55" customHeight="1" x14ac:dyDescent="0.55000000000000004">
      <c r="A239" s="44">
        <f>'M1 Annualisé Maquette'!B240</f>
        <v>0</v>
      </c>
      <c r="B239" s="44">
        <f>'M1 Annualisé Maquette'!C240</f>
        <v>0</v>
      </c>
      <c r="C239" s="43">
        <f>'M1 Annualisé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6"/>
      <c r="T239" s="1"/>
    </row>
    <row r="240" spans="1:20" ht="30.55" customHeight="1" x14ac:dyDescent="0.55000000000000004">
      <c r="A240" s="44">
        <f>'M1 Annualisé Maquette'!B241</f>
        <v>0</v>
      </c>
      <c r="B240" s="44">
        <f>'M1 Annualisé Maquette'!C241</f>
        <v>0</v>
      </c>
      <c r="C240" s="43">
        <f>'M1 Annualisé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6"/>
      <c r="T240" s="1"/>
    </row>
    <row r="241" spans="1:20" ht="30.55" customHeight="1" x14ac:dyDescent="0.55000000000000004">
      <c r="A241" s="44">
        <f>'M1 Annualisé Maquette'!B242</f>
        <v>0</v>
      </c>
      <c r="B241" s="44">
        <f>'M1 Annualisé Maquette'!C242</f>
        <v>0</v>
      </c>
      <c r="C241" s="43">
        <f>'M1 Annualisé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6"/>
      <c r="T241" s="1"/>
    </row>
    <row r="242" spans="1:20" ht="30.55" customHeight="1" x14ac:dyDescent="0.55000000000000004">
      <c r="A242" s="44">
        <f>'M1 Annualisé Maquette'!B243</f>
        <v>0</v>
      </c>
      <c r="B242" s="44">
        <f>'M1 Annualisé Maquette'!C243</f>
        <v>0</v>
      </c>
      <c r="C242" s="43">
        <f>'M1 Annualisé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6"/>
      <c r="T242" s="1"/>
    </row>
    <row r="243" spans="1:20" ht="30.55" customHeight="1" x14ac:dyDescent="0.55000000000000004">
      <c r="A243" s="44">
        <f>'M1 Annualisé Maquette'!B244</f>
        <v>0</v>
      </c>
      <c r="B243" s="44">
        <f>'M1 Annualisé Maquette'!C244</f>
        <v>0</v>
      </c>
      <c r="C243" s="43">
        <f>'M1 Annualisé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6"/>
      <c r="T243" s="1"/>
    </row>
    <row r="244" spans="1:20" ht="30.55" customHeight="1" x14ac:dyDescent="0.55000000000000004">
      <c r="A244" s="44">
        <f>'M1 Annualisé Maquette'!B245</f>
        <v>0</v>
      </c>
      <c r="B244" s="44">
        <f>'M1 Annualisé Maquette'!C245</f>
        <v>0</v>
      </c>
      <c r="C244" s="43">
        <f>'M1 Annualisé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6"/>
      <c r="T244" s="1"/>
    </row>
    <row r="245" spans="1:20" ht="30.55" customHeight="1" x14ac:dyDescent="0.55000000000000004">
      <c r="A245" s="44">
        <f>'M1 Annualisé Maquette'!B246</f>
        <v>0</v>
      </c>
      <c r="B245" s="44">
        <f>'M1 Annualisé Maquette'!C246</f>
        <v>0</v>
      </c>
      <c r="C245" s="43">
        <f>'M1 Annualisé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6"/>
      <c r="T245" s="1"/>
    </row>
    <row r="246" spans="1:20" ht="30.55" customHeight="1" x14ac:dyDescent="0.55000000000000004">
      <c r="A246" s="44">
        <f>'M1 Annualisé Maquette'!B247</f>
        <v>0</v>
      </c>
      <c r="B246" s="44">
        <f>'M1 Annualisé Maquette'!C247</f>
        <v>0</v>
      </c>
      <c r="C246" s="43">
        <f>'M1 Annualisé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6"/>
      <c r="T246" s="1"/>
    </row>
    <row r="247" spans="1:20" ht="30.55" customHeight="1" x14ac:dyDescent="0.55000000000000004">
      <c r="A247" s="44">
        <f>'M1 Annualisé Maquette'!B248</f>
        <v>0</v>
      </c>
      <c r="B247" s="44">
        <f>'M1 Annualisé Maquette'!C248</f>
        <v>0</v>
      </c>
      <c r="C247" s="43">
        <f>'M1 Annualisé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6"/>
      <c r="T247" s="1"/>
    </row>
    <row r="248" spans="1:20" ht="30.55" customHeight="1" x14ac:dyDescent="0.55000000000000004">
      <c r="A248" s="44">
        <f>'M1 Annualisé Maquette'!B249</f>
        <v>0</v>
      </c>
      <c r="B248" s="44">
        <f>'M1 Annualisé Maquette'!C249</f>
        <v>0</v>
      </c>
      <c r="C248" s="43">
        <f>'M1 Annualisé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6"/>
      <c r="T248" s="1"/>
    </row>
    <row r="249" spans="1:20" ht="30.55" customHeight="1" x14ac:dyDescent="0.55000000000000004">
      <c r="A249" s="44">
        <f>'M1 Annualisé Maquette'!B250</f>
        <v>0</v>
      </c>
      <c r="B249" s="44">
        <f>'M1 Annualisé Maquette'!C250</f>
        <v>0</v>
      </c>
      <c r="C249" s="43">
        <f>'M1 Annualisé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6"/>
      <c r="T249" s="1"/>
    </row>
    <row r="250" spans="1:20" ht="30.55" customHeight="1" x14ac:dyDescent="0.55000000000000004">
      <c r="A250" s="44">
        <f>'M1 Annualisé Maquette'!B251</f>
        <v>0</v>
      </c>
      <c r="B250" s="44">
        <f>'M1 Annualisé Maquette'!C251</f>
        <v>0</v>
      </c>
      <c r="C250" s="43">
        <f>'M1 Annualisé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6"/>
      <c r="T250" s="1"/>
    </row>
    <row r="251" spans="1:20" ht="30.55" customHeight="1" x14ac:dyDescent="0.55000000000000004">
      <c r="A251" s="44">
        <f>'M1 Annualisé Maquette'!B252</f>
        <v>0</v>
      </c>
      <c r="B251" s="44">
        <f>'M1 Annualisé Maquette'!C252</f>
        <v>0</v>
      </c>
      <c r="C251" s="43">
        <f>'M1 Annualisé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6"/>
      <c r="T251" s="1"/>
    </row>
    <row r="252" spans="1:20" ht="30.55" customHeight="1" x14ac:dyDescent="0.55000000000000004">
      <c r="A252" s="44">
        <f>'M1 Annualisé Maquette'!B253</f>
        <v>0</v>
      </c>
      <c r="B252" s="44">
        <f>'M1 Annualisé Maquette'!C253</f>
        <v>0</v>
      </c>
      <c r="C252" s="43">
        <f>'M1 Annualisé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6"/>
      <c r="T252" s="1"/>
    </row>
    <row r="253" spans="1:20" ht="30.55" customHeight="1" x14ac:dyDescent="0.55000000000000004">
      <c r="A253" s="44">
        <f>'M1 Annualisé Maquette'!B254</f>
        <v>0</v>
      </c>
      <c r="B253" s="44">
        <f>'M1 Annualisé Maquette'!C254</f>
        <v>0</v>
      </c>
      <c r="C253" s="43">
        <f>'M1 Annualisé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6"/>
      <c r="T253" s="1"/>
    </row>
    <row r="254" spans="1:20" ht="30.55" customHeight="1" x14ac:dyDescent="0.55000000000000004">
      <c r="A254" s="44">
        <f>'M1 Annualisé Maquette'!B255</f>
        <v>0</v>
      </c>
      <c r="B254" s="44">
        <f>'M1 Annualisé Maquette'!C255</f>
        <v>0</v>
      </c>
      <c r="C254" s="43">
        <f>'M1 Annualisé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6"/>
      <c r="T254" s="1"/>
    </row>
    <row r="255" spans="1:20" ht="30.55" customHeight="1" x14ac:dyDescent="0.55000000000000004">
      <c r="A255" s="44">
        <f>'M1 Annualisé Maquette'!B256</f>
        <v>0</v>
      </c>
      <c r="B255" s="44">
        <f>'M1 Annualisé Maquette'!C256</f>
        <v>0</v>
      </c>
      <c r="C255" s="43">
        <f>'M1 Annualisé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6"/>
      <c r="T255" s="1"/>
    </row>
    <row r="256" spans="1:20" ht="30.55" customHeight="1" x14ac:dyDescent="0.55000000000000004">
      <c r="A256" s="44">
        <f>'M1 Annualisé Maquette'!B257</f>
        <v>0</v>
      </c>
      <c r="B256" s="44">
        <f>'M1 Annualisé Maquette'!C257</f>
        <v>0</v>
      </c>
      <c r="C256" s="43">
        <f>'M1 Annualisé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6"/>
      <c r="T256" s="1"/>
    </row>
    <row r="257" spans="1:20" ht="30.55" customHeight="1" x14ac:dyDescent="0.55000000000000004">
      <c r="A257" s="44">
        <f>'M1 Annualisé Maquette'!B258</f>
        <v>0</v>
      </c>
      <c r="B257" s="44">
        <f>'M1 Annualisé Maquette'!C258</f>
        <v>0</v>
      </c>
      <c r="C257" s="43">
        <f>'M1 Annualisé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6"/>
      <c r="T257" s="1"/>
    </row>
    <row r="258" spans="1:20" ht="30.55" customHeight="1" x14ac:dyDescent="0.55000000000000004">
      <c r="A258" s="44">
        <f>'M1 Annualisé Maquette'!B259</f>
        <v>0</v>
      </c>
      <c r="B258" s="44">
        <f>'M1 Annualisé Maquette'!C259</f>
        <v>0</v>
      </c>
      <c r="C258" s="43">
        <f>'M1 Annualisé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6"/>
      <c r="T258" s="1"/>
    </row>
    <row r="259" spans="1:20" ht="30.55" customHeight="1" x14ac:dyDescent="0.55000000000000004">
      <c r="A259" s="44">
        <f>'M1 Annualisé Maquette'!B260</f>
        <v>0</v>
      </c>
      <c r="B259" s="44">
        <f>'M1 Annualisé Maquette'!C260</f>
        <v>0</v>
      </c>
      <c r="C259" s="43">
        <f>'M1 Annualisé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6"/>
      <c r="T259" s="1"/>
    </row>
    <row r="260" spans="1:20" ht="30.55" customHeight="1" x14ac:dyDescent="0.55000000000000004">
      <c r="A260" s="44">
        <f>'M1 Annualisé Maquette'!B261</f>
        <v>0</v>
      </c>
      <c r="B260" s="44">
        <f>'M1 Annualisé Maquette'!C261</f>
        <v>0</v>
      </c>
      <c r="C260" s="43">
        <f>'M1 Annualisé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6"/>
      <c r="T260" s="1"/>
    </row>
    <row r="261" spans="1:20" ht="30.55" customHeight="1" x14ac:dyDescent="0.55000000000000004">
      <c r="A261" s="44">
        <f>'M1 Annualisé Maquette'!B262</f>
        <v>0</v>
      </c>
      <c r="B261" s="44">
        <f>'M1 Annualisé Maquette'!C262</f>
        <v>0</v>
      </c>
      <c r="C261" s="43">
        <f>'M1 Annualisé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6"/>
      <c r="T261" s="1"/>
    </row>
    <row r="262" spans="1:20" ht="30.55" customHeight="1" x14ac:dyDescent="0.55000000000000004">
      <c r="A262" s="44">
        <f>'M1 Annualisé Maquette'!B263</f>
        <v>0</v>
      </c>
      <c r="B262" s="44">
        <f>'M1 Annualisé Maquette'!C263</f>
        <v>0</v>
      </c>
      <c r="C262" s="43">
        <f>'M1 Annualisé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6"/>
      <c r="T262" s="1"/>
    </row>
    <row r="263" spans="1:20" ht="30.55" customHeight="1" x14ac:dyDescent="0.55000000000000004">
      <c r="A263" s="44">
        <f>'M1 Annualisé Maquette'!B264</f>
        <v>0</v>
      </c>
      <c r="B263" s="44">
        <f>'M1 Annualisé Maquette'!C264</f>
        <v>0</v>
      </c>
      <c r="C263" s="43">
        <f>'M1 Annualisé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6"/>
      <c r="T263" s="1"/>
    </row>
    <row r="264" spans="1:20" ht="30.55" customHeight="1" x14ac:dyDescent="0.55000000000000004">
      <c r="A264" s="44">
        <f>'M1 Annualisé Maquette'!B265</f>
        <v>0</v>
      </c>
      <c r="B264" s="44">
        <f>'M1 Annualisé Maquette'!C265</f>
        <v>0</v>
      </c>
      <c r="C264" s="43">
        <f>'M1 Annualisé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6"/>
      <c r="T264" s="1"/>
    </row>
    <row r="265" spans="1:20" ht="30.55" customHeight="1" x14ac:dyDescent="0.55000000000000004">
      <c r="A265" s="44">
        <f>'M1 Annualisé Maquette'!B266</f>
        <v>0</v>
      </c>
      <c r="B265" s="44">
        <f>'M1 Annualisé Maquette'!C266</f>
        <v>0</v>
      </c>
      <c r="C265" s="43">
        <f>'M1 Annualisé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6"/>
      <c r="T265" s="1"/>
    </row>
    <row r="266" spans="1:20" ht="30.55" customHeight="1" x14ac:dyDescent="0.55000000000000004">
      <c r="A266" s="44">
        <f>'M1 Annualisé Maquette'!B267</f>
        <v>0</v>
      </c>
      <c r="B266" s="44">
        <f>'M1 Annualisé Maquette'!C267</f>
        <v>0</v>
      </c>
      <c r="C266" s="43">
        <f>'M1 Annualisé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6"/>
      <c r="T266" s="1"/>
    </row>
    <row r="267" spans="1:20" ht="30.55" customHeight="1" x14ac:dyDescent="0.55000000000000004">
      <c r="A267" s="44">
        <f>'M1 Annualisé Maquette'!B268</f>
        <v>0</v>
      </c>
      <c r="B267" s="44">
        <f>'M1 Annualisé Maquette'!C268</f>
        <v>0</v>
      </c>
      <c r="C267" s="43">
        <f>'M1 Annualisé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6"/>
      <c r="T267" s="1"/>
    </row>
    <row r="268" spans="1:20" ht="30.55" customHeight="1" x14ac:dyDescent="0.55000000000000004">
      <c r="A268" s="44">
        <f>'M1 Annualisé Maquette'!B269</f>
        <v>0</v>
      </c>
      <c r="B268" s="44">
        <f>'M1 Annualisé Maquette'!C269</f>
        <v>0</v>
      </c>
      <c r="C268" s="43">
        <f>'M1 Annualisé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6"/>
      <c r="T268" s="1"/>
    </row>
    <row r="269" spans="1:20" ht="30.55" customHeight="1" x14ac:dyDescent="0.55000000000000004">
      <c r="A269" s="44">
        <f>'M1 Annualisé Maquette'!B270</f>
        <v>0</v>
      </c>
      <c r="B269" s="44">
        <f>'M1 Annualisé Maquette'!C270</f>
        <v>0</v>
      </c>
      <c r="C269" s="43">
        <f>'M1 Annualisé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6"/>
      <c r="T269" s="1"/>
    </row>
    <row r="270" spans="1:20" ht="30.55" customHeight="1" x14ac:dyDescent="0.55000000000000004">
      <c r="A270" s="44">
        <f>'M1 Annualisé Maquette'!B271</f>
        <v>0</v>
      </c>
      <c r="B270" s="44">
        <f>'M1 Annualisé Maquette'!C271</f>
        <v>0</v>
      </c>
      <c r="C270" s="43">
        <f>'M1 Annualisé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6"/>
      <c r="T270" s="1"/>
    </row>
    <row r="271" spans="1:20" ht="30.55" customHeight="1" x14ac:dyDescent="0.55000000000000004">
      <c r="A271" s="44">
        <f>'M1 Annualisé Maquette'!B272</f>
        <v>0</v>
      </c>
      <c r="B271" s="44">
        <f>'M1 Annualisé Maquette'!C272</f>
        <v>0</v>
      </c>
      <c r="C271" s="43">
        <f>'M1 Annualisé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6"/>
      <c r="T271" s="1"/>
    </row>
    <row r="272" spans="1:20" ht="30.55" customHeight="1" x14ac:dyDescent="0.55000000000000004">
      <c r="A272" s="44">
        <f>'M1 Annualisé Maquette'!B273</f>
        <v>0</v>
      </c>
      <c r="B272" s="44">
        <f>'M1 Annualisé Maquette'!C273</f>
        <v>0</v>
      </c>
      <c r="C272" s="43">
        <f>'M1 Annualisé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6"/>
      <c r="T272" s="1"/>
    </row>
    <row r="273" spans="1:20" ht="30.55" customHeight="1" x14ac:dyDescent="0.55000000000000004">
      <c r="A273" s="44">
        <f>'M1 Annualisé Maquette'!B274</f>
        <v>0</v>
      </c>
      <c r="B273" s="44">
        <f>'M1 Annualisé Maquette'!C274</f>
        <v>0</v>
      </c>
      <c r="C273" s="43">
        <f>'M1 Annualisé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6"/>
      <c r="T273" s="1"/>
    </row>
    <row r="274" spans="1:20" ht="30.55" customHeight="1" x14ac:dyDescent="0.55000000000000004">
      <c r="A274" s="44">
        <f>'M1 Annualisé Maquette'!B275</f>
        <v>0</v>
      </c>
      <c r="B274" s="44">
        <f>'M1 Annualisé Maquette'!C275</f>
        <v>0</v>
      </c>
      <c r="C274" s="43">
        <f>'M1 Annualisé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6"/>
      <c r="T274" s="1"/>
    </row>
    <row r="275" spans="1:20" ht="30.55" customHeight="1" x14ac:dyDescent="0.55000000000000004">
      <c r="A275" s="44">
        <f>'M1 Annualisé Maquette'!B276</f>
        <v>0</v>
      </c>
      <c r="B275" s="44">
        <f>'M1 Annualisé Maquette'!C276</f>
        <v>0</v>
      </c>
      <c r="C275" s="43">
        <f>'M1 Annualisé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6"/>
      <c r="T275" s="1"/>
    </row>
    <row r="276" spans="1:20" ht="30.55" customHeight="1" x14ac:dyDescent="0.55000000000000004">
      <c r="A276" s="44">
        <f>'M1 Annualisé Maquette'!B277</f>
        <v>0</v>
      </c>
      <c r="B276" s="44">
        <f>'M1 Annualisé Maquette'!C277</f>
        <v>0</v>
      </c>
      <c r="C276" s="43">
        <f>'M1 Annualisé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6"/>
      <c r="T276" s="1"/>
    </row>
    <row r="277" spans="1:20" ht="30.55" customHeight="1" x14ac:dyDescent="0.55000000000000004">
      <c r="A277" s="44">
        <f>'M1 Annualisé Maquette'!B278</f>
        <v>0</v>
      </c>
      <c r="B277" s="44">
        <f>'M1 Annualisé Maquette'!C278</f>
        <v>0</v>
      </c>
      <c r="C277" s="43">
        <f>'M1 Annualisé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6"/>
      <c r="T277" s="1"/>
    </row>
    <row r="278" spans="1:20" ht="30.55" customHeight="1" x14ac:dyDescent="0.55000000000000004">
      <c r="A278" s="44">
        <f>'M1 Annualisé Maquette'!B279</f>
        <v>0</v>
      </c>
      <c r="B278" s="44">
        <f>'M1 Annualisé Maquette'!C279</f>
        <v>0</v>
      </c>
      <c r="C278" s="43">
        <f>'M1 Annualisé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6"/>
      <c r="T278" s="1"/>
    </row>
    <row r="279" spans="1:20" ht="30.55" customHeight="1" x14ac:dyDescent="0.55000000000000004">
      <c r="A279" s="44">
        <f>'M1 Annualisé Maquette'!B280</f>
        <v>0</v>
      </c>
      <c r="B279" s="44">
        <f>'M1 Annualisé Maquette'!C280</f>
        <v>0</v>
      </c>
      <c r="C279" s="43">
        <f>'M1 Annualisé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6"/>
      <c r="T279" s="1"/>
    </row>
    <row r="280" spans="1:20" ht="30.55" customHeight="1" x14ac:dyDescent="0.55000000000000004">
      <c r="A280" s="44">
        <f>'M1 Annualisé Maquette'!B281</f>
        <v>0</v>
      </c>
      <c r="B280" s="44">
        <f>'M1 Annualisé Maquette'!C281</f>
        <v>0</v>
      </c>
      <c r="C280" s="43">
        <f>'M1 Annualisé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6"/>
      <c r="T280" s="1"/>
    </row>
    <row r="281" spans="1:20" ht="30.55" customHeight="1" x14ac:dyDescent="0.55000000000000004">
      <c r="A281" s="44">
        <f>'M1 Annualisé Maquette'!B282</f>
        <v>0</v>
      </c>
      <c r="B281" s="44">
        <f>'M1 Annualisé Maquette'!C282</f>
        <v>0</v>
      </c>
      <c r="C281" s="43">
        <f>'M1 Annualisé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6"/>
      <c r="T281" s="1"/>
    </row>
    <row r="282" spans="1:20" ht="30.55" customHeight="1" x14ac:dyDescent="0.55000000000000004">
      <c r="A282" s="44">
        <f>'M1 Annualisé Maquette'!B283</f>
        <v>0</v>
      </c>
      <c r="B282" s="44">
        <f>'M1 Annualisé Maquette'!C283</f>
        <v>0</v>
      </c>
      <c r="C282" s="43">
        <f>'M1 Annualisé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6"/>
      <c r="T282" s="1"/>
    </row>
    <row r="283" spans="1:20" ht="30.55" customHeight="1" x14ac:dyDescent="0.55000000000000004">
      <c r="A283" s="44">
        <f>'M1 Annualisé Maquette'!B284</f>
        <v>0</v>
      </c>
      <c r="B283" s="44">
        <f>'M1 Annualisé Maquette'!C284</f>
        <v>0</v>
      </c>
      <c r="C283" s="43">
        <f>'M1 Annualisé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6"/>
      <c r="T283" s="1"/>
    </row>
    <row r="284" spans="1:20" ht="30.55" customHeight="1" x14ac:dyDescent="0.55000000000000004">
      <c r="A284" s="44">
        <f>'M1 Annualisé Maquette'!B285</f>
        <v>0</v>
      </c>
      <c r="B284" s="44">
        <f>'M1 Annualisé Maquette'!C285</f>
        <v>0</v>
      </c>
      <c r="C284" s="43">
        <f>'M1 Annualisé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6"/>
      <c r="T284" s="1"/>
    </row>
    <row r="285" spans="1:20" ht="30.55" customHeight="1" x14ac:dyDescent="0.55000000000000004">
      <c r="A285" s="44">
        <f>'M1 Annualisé Maquette'!B286</f>
        <v>0</v>
      </c>
      <c r="B285" s="44">
        <f>'M1 Annualisé Maquette'!C286</f>
        <v>0</v>
      </c>
      <c r="C285" s="43">
        <f>'M1 Annualisé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6"/>
      <c r="T285" s="1"/>
    </row>
    <row r="286" spans="1:20" ht="30.55" customHeight="1" x14ac:dyDescent="0.55000000000000004">
      <c r="A286" s="44">
        <f>'M1 Annualisé Maquette'!B287</f>
        <v>0</v>
      </c>
      <c r="B286" s="44">
        <f>'M1 Annualisé Maquette'!C287</f>
        <v>0</v>
      </c>
      <c r="C286" s="43">
        <f>'M1 Annualisé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6"/>
      <c r="T286" s="1"/>
    </row>
    <row r="287" spans="1:20" ht="30.55" customHeight="1" x14ac:dyDescent="0.55000000000000004">
      <c r="A287" s="44">
        <f>'M1 Annualisé Maquette'!B288</f>
        <v>0</v>
      </c>
      <c r="B287" s="44">
        <f>'M1 Annualisé Maquette'!C288</f>
        <v>0</v>
      </c>
      <c r="C287" s="43">
        <f>'M1 Annualisé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6"/>
      <c r="T287" s="1"/>
    </row>
    <row r="288" spans="1:20" ht="30.55" customHeight="1" x14ac:dyDescent="0.55000000000000004">
      <c r="A288" s="44">
        <f>'M1 Annualisé Maquette'!B289</f>
        <v>0</v>
      </c>
      <c r="B288" s="44">
        <f>'M1 Annualisé Maquette'!C289</f>
        <v>0</v>
      </c>
      <c r="C288" s="43">
        <f>'M1 Annualisé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6"/>
      <c r="T288" s="1"/>
    </row>
    <row r="289" spans="1:20" ht="30.55" customHeight="1" x14ac:dyDescent="0.55000000000000004">
      <c r="A289" s="44">
        <f>'M1 Annualisé Maquette'!B290</f>
        <v>0</v>
      </c>
      <c r="B289" s="44">
        <f>'M1 Annualisé Maquette'!C290</f>
        <v>0</v>
      </c>
      <c r="C289" s="43">
        <f>'M1 Annualisé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6"/>
      <c r="T289" s="1"/>
    </row>
    <row r="290" spans="1:20" ht="30.55" customHeight="1" x14ac:dyDescent="0.55000000000000004">
      <c r="A290" s="44">
        <f>'M1 Annualisé Maquette'!B291</f>
        <v>0</v>
      </c>
      <c r="B290" s="44">
        <f>'M1 Annualisé Maquette'!C291</f>
        <v>0</v>
      </c>
      <c r="C290" s="43">
        <f>'M1 Annualisé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6"/>
      <c r="T290" s="1"/>
    </row>
    <row r="291" spans="1:20" ht="30.55" customHeight="1" x14ac:dyDescent="0.55000000000000004">
      <c r="A291" s="44">
        <f>'M1 Annualisé Maquette'!B292</f>
        <v>0</v>
      </c>
      <c r="B291" s="44">
        <f>'M1 Annualisé Maquette'!C292</f>
        <v>0</v>
      </c>
      <c r="C291" s="43">
        <f>'M1 Annualisé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6"/>
      <c r="T291" s="1"/>
    </row>
    <row r="292" spans="1:20" ht="30.55" customHeight="1" x14ac:dyDescent="0.55000000000000004">
      <c r="A292" s="44">
        <f>'M1 Annualisé Maquette'!B293</f>
        <v>0</v>
      </c>
      <c r="B292" s="44">
        <f>'M1 Annualisé Maquette'!C293</f>
        <v>0</v>
      </c>
      <c r="C292" s="43">
        <f>'M1 Annualisé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6"/>
      <c r="T292" s="1"/>
    </row>
    <row r="293" spans="1:20" ht="30.55" customHeight="1" x14ac:dyDescent="0.55000000000000004">
      <c r="A293" s="44">
        <f>'M1 Annualisé Maquette'!B294</f>
        <v>0</v>
      </c>
      <c r="B293" s="44">
        <f>'M1 Annualisé Maquette'!C294</f>
        <v>0</v>
      </c>
      <c r="C293" s="43">
        <f>'M1 Annualisé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6"/>
      <c r="T293" s="1"/>
    </row>
    <row r="294" spans="1:20" ht="30.55" customHeight="1" x14ac:dyDescent="0.55000000000000004">
      <c r="A294" s="44">
        <f>'M1 Annualisé Maquette'!B295</f>
        <v>0</v>
      </c>
      <c r="B294" s="44">
        <f>'M1 Annualisé Maquette'!C295</f>
        <v>0</v>
      </c>
      <c r="C294" s="43">
        <f>'M1 Annualisé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6"/>
      <c r="T294" s="1"/>
    </row>
    <row r="295" spans="1:20" ht="30.55" customHeight="1" x14ac:dyDescent="0.55000000000000004">
      <c r="A295" s="44">
        <f>'M1 Annualisé Maquette'!B296</f>
        <v>0</v>
      </c>
      <c r="B295" s="44">
        <f>'M1 Annualisé Maquette'!C296</f>
        <v>0</v>
      </c>
      <c r="C295" s="43">
        <f>'M1 Annualisé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6"/>
      <c r="T295" s="1"/>
    </row>
    <row r="296" spans="1:20" ht="30.55" customHeight="1" x14ac:dyDescent="0.55000000000000004">
      <c r="A296" s="44">
        <f>'M1 Annualisé Maquette'!B297</f>
        <v>0</v>
      </c>
      <c r="B296" s="44">
        <f>'M1 Annualisé Maquette'!C297</f>
        <v>0</v>
      </c>
      <c r="C296" s="43">
        <f>'M1 Annualisé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6"/>
      <c r="T296" s="1"/>
    </row>
    <row r="297" spans="1:20" ht="30.55" customHeight="1" x14ac:dyDescent="0.55000000000000004">
      <c r="A297" s="44">
        <f>'M1 Annualisé Maquette'!B298</f>
        <v>0</v>
      </c>
      <c r="B297" s="44">
        <f>'M1 Annualisé Maquette'!C298</f>
        <v>0</v>
      </c>
      <c r="C297" s="43">
        <f>'M1 Annualisé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6"/>
      <c r="T297" s="1"/>
    </row>
    <row r="298" spans="1:20" ht="30.55" customHeight="1" x14ac:dyDescent="0.55000000000000004">
      <c r="A298" s="44">
        <f>'M1 Annualisé Maquette'!B299</f>
        <v>0</v>
      </c>
      <c r="B298" s="44">
        <f>'M1 Annualisé Maquette'!C299</f>
        <v>0</v>
      </c>
      <c r="C298" s="43">
        <f>'M1 Annualisé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6"/>
      <c r="T298" s="1"/>
    </row>
    <row r="299" spans="1:20" ht="30.55" customHeight="1" x14ac:dyDescent="0.55000000000000004">
      <c r="A299" s="44">
        <f>'M1 Annualisé Maquette'!B300</f>
        <v>0</v>
      </c>
      <c r="B299" s="44">
        <f>'M1 Annualisé Maquette'!C300</f>
        <v>0</v>
      </c>
      <c r="C299" s="43">
        <f>'M1 Annualisé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6"/>
      <c r="T299" s="1"/>
    </row>
    <row r="300" spans="1:20" ht="30.55" customHeight="1" x14ac:dyDescent="0.55000000000000004">
      <c r="A300" s="44">
        <f>'M1 Annualisé Maquette'!B301</f>
        <v>0</v>
      </c>
      <c r="B300" s="44">
        <f>'M1 Annualisé Maquette'!C301</f>
        <v>0</v>
      </c>
      <c r="C300" s="43">
        <f>'M1 Annualisé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6"/>
      <c r="T300" s="1"/>
    </row>
    <row r="301" spans="1:20" ht="30.55" customHeight="1" x14ac:dyDescent="0.55000000000000004">
      <c r="A301" s="44">
        <f>'M1 Annualisé Maquette'!B302</f>
        <v>0</v>
      </c>
      <c r="B301" s="44">
        <f>'M1 Annualisé Maquette'!C302</f>
        <v>0</v>
      </c>
      <c r="C301" s="43">
        <f>'M1 Annualisé Maquette'!F302</f>
        <v>0</v>
      </c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6"/>
      <c r="T301" s="1"/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2:A1000">
    <cfRule type="expression" dxfId="76" priority="47">
      <formula>$C1="OPTION"</formula>
    </cfRule>
    <cfRule type="expression" dxfId="75" priority="46">
      <formula>$C1="BLOC"</formula>
    </cfRule>
    <cfRule type="expression" dxfId="74" priority="45">
      <formula>$C1="Parcours Pédagogique"</formula>
    </cfRule>
  </conditionalFormatting>
  <conditionalFormatting sqref="A19:K26 M19:M26 L34:S35">
    <cfRule type="expression" dxfId="73" priority="35">
      <formula>$C19="Création"</formula>
    </cfRule>
    <cfRule type="expression" dxfId="72" priority="36">
      <formula>$C19="Fermeture"</formula>
    </cfRule>
    <cfRule type="expression" dxfId="71" priority="34">
      <formula>$C19="Modification"</formula>
    </cfRule>
  </conditionalFormatting>
  <conditionalFormatting sqref="A28:K29">
    <cfRule type="expression" dxfId="70" priority="23">
      <formula>$C28="Modification MCC"</formula>
    </cfRule>
    <cfRule type="expression" dxfId="69" priority="24">
      <formula>$C28="Modification"</formula>
    </cfRule>
    <cfRule type="expression" dxfId="68" priority="25">
      <formula>$C28="Création"</formula>
    </cfRule>
    <cfRule type="expression" dxfId="67" priority="26">
      <formula>$C28="Fermeture"</formula>
    </cfRule>
  </conditionalFormatting>
  <conditionalFormatting sqref="A31:K32">
    <cfRule type="expression" dxfId="66" priority="13">
      <formula>$C31="Modification MCC"</formula>
    </cfRule>
    <cfRule type="expression" dxfId="65" priority="14">
      <formula>$C31="Modification"</formula>
    </cfRule>
    <cfRule type="expression" dxfId="64" priority="15">
      <formula>$C31="Création"</formula>
    </cfRule>
    <cfRule type="expression" dxfId="63" priority="16">
      <formula>$C31="Fermeture"</formula>
    </cfRule>
  </conditionalFormatting>
  <conditionalFormatting sqref="A34:K35">
    <cfRule type="expression" dxfId="62" priority="8">
      <formula>$C34="Modification MCC"</formula>
    </cfRule>
    <cfRule type="expression" dxfId="61" priority="9">
      <formula>$C34="Modification"</formula>
    </cfRule>
    <cfRule type="expression" dxfId="60" priority="10">
      <formula>$C34="Création"</formula>
    </cfRule>
    <cfRule type="expression" dxfId="59" priority="11">
      <formula>$C34="Fermeture"</formula>
    </cfRule>
  </conditionalFormatting>
  <conditionalFormatting sqref="A18:T18 L19:L26 A27:S27 L28:S29 A30:S30 L31:S32 A33:S33 L34:S35 A36:S301 N19:S26">
    <cfRule type="expression" dxfId="58" priority="58">
      <formula>$C18="Modification MCC"</formula>
    </cfRule>
  </conditionalFormatting>
  <conditionalFormatting sqref="A18:T18 L19:L26 N19:S26 A27:S27 L28:S29 A30:S30 L31:S32 A33:S33 P34:P35 A36:S301">
    <cfRule type="expression" dxfId="57" priority="66">
      <formula>$C18="Fermeture"</formula>
    </cfRule>
    <cfRule type="expression" dxfId="56" priority="59">
      <formula>$C18="Modification"</formula>
    </cfRule>
    <cfRule type="expression" dxfId="55" priority="64">
      <formula>$C18="Création"</formula>
    </cfRule>
  </conditionalFormatting>
  <conditionalFormatting sqref="B1:S9 B10:E10 J10:S11 B11:D11 B12:M12 P12 B13:H13 K13:L13 B14:G14 K14:N14 P14:S17 B15:H15 K15:M16 B16:G16 B17:M17 B302:S1000">
    <cfRule type="expression" dxfId="54" priority="51">
      <formula>$D1="Modification"</formula>
    </cfRule>
    <cfRule type="expression" dxfId="53" priority="56">
      <formula>$D1="Création"</formula>
    </cfRule>
    <cfRule type="expression" dxfId="52" priority="57">
      <formula>$D1="Fermeture"</formula>
    </cfRule>
  </conditionalFormatting>
  <conditionalFormatting sqref="B1:S9 J10:S11 K14:N14 B302:S1000 P14:S17 B12:M12 K15:M16 B17:M17 B10:E10 B11:D11 P12 B13:H13 K13:L13 B14:G14 B15:H15 B16:G16">
    <cfRule type="expression" dxfId="51" priority="50">
      <formula>$D1="Modification MCC"</formula>
    </cfRule>
  </conditionalFormatting>
  <conditionalFormatting sqref="J1:J1000">
    <cfRule type="expression" dxfId="50" priority="7">
      <formula>$I1="NON"</formula>
    </cfRule>
  </conditionalFormatting>
  <conditionalFormatting sqref="L18:L301">
    <cfRule type="expression" dxfId="49" priority="48">
      <formula>$K18="CT (Contrôle terminal)"</formula>
    </cfRule>
    <cfRule type="expression" dxfId="48" priority="49">
      <formula>$K18="CCI (CC Intégral)"</formula>
    </cfRule>
  </conditionalFormatting>
  <conditionalFormatting sqref="M1:M1000">
    <cfRule type="expression" dxfId="47" priority="27">
      <formula>$K1="CT (Contrôle terminal)"</formula>
    </cfRule>
  </conditionalFormatting>
  <conditionalFormatting sqref="M19:M26 A19:K26">
    <cfRule type="expression" dxfId="46" priority="33">
      <formula>$C19="Modification MCC"</formula>
    </cfRule>
  </conditionalFormatting>
  <conditionalFormatting sqref="N1:O1000">
    <cfRule type="expression" dxfId="45" priority="39">
      <formula>$K1="CCI (CC Intégral)"</formula>
    </cfRule>
  </conditionalFormatting>
  <conditionalFormatting sqref="P19:S301">
    <cfRule type="expression" dxfId="44" priority="41">
      <formula>$H$15="Session Unique"</formula>
    </cfRule>
  </conditionalFormatting>
  <conditionalFormatting sqref="Q1:R1000">
    <cfRule type="expression" dxfId="43" priority="37">
      <formula>$P1="Autres"</formula>
    </cfRule>
  </conditionalFormatting>
  <conditionalFormatting sqref="S1:S1000 T18">
    <cfRule type="expression" dxfId="42" priority="38">
      <formula>$P1="CT (Contrôle terminal)"</formula>
    </cfRule>
  </conditionalFormatting>
  <conditionalFormatting sqref="S32">
    <cfRule type="expression" dxfId="41" priority="3">
      <formula>$C32="Fermeture"</formula>
    </cfRule>
    <cfRule type="expression" dxfId="40" priority="2">
      <formula>$C32="Création"</formula>
    </cfRule>
    <cfRule type="expression" dxfId="39" priority="1">
      <formula>$C32="Modification"</formula>
    </cfRule>
  </conditionalFormatting>
  <dataValidations count="6"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E19:I301">
      <formula1>"OUI, NON"</formula1>
    </dataValidation>
    <dataValidation type="list" allowBlank="1" showInputMessage="1" showErrorMessage="1" sqref="P19:P301">
      <formula1>"CT (Contrôle terminal), Autres"</formula1>
    </dataValidation>
    <dataValidation type="list" allowBlank="1" showInputMessage="1" showErrorMessage="1" sqref="C19:C301">
      <formula1>"Modification MCC"</formula1>
    </dataValidation>
    <dataValidation type="list" allowBlank="1" showInputMessage="1" showErrorMessage="1" sqref="K19:K301">
      <formula1>List_Controle2</formula1>
    </dataValidation>
    <dataValidation type="list" allowBlank="1" showInputMessage="1" showErrorMessage="1" sqref="N19:N301 Q19:Q301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O289"/>
  <sheetViews>
    <sheetView tabSelected="1" zoomScale="68" zoomScaleNormal="92" workbookViewId="0">
      <pane ySplit="18" topLeftCell="A19" activePane="bottomLeft" state="frozen"/>
      <selection pane="bottomLeft" activeCell="O24" sqref="O24"/>
    </sheetView>
  </sheetViews>
  <sheetFormatPr baseColWidth="10" defaultColWidth="11.47265625" defaultRowHeight="14.4" x14ac:dyDescent="0.55000000000000004"/>
  <cols>
    <col min="1" max="1" width="18.47265625" style="17" customWidth="1"/>
    <col min="2" max="2" width="53.47265625" style="17" customWidth="1"/>
    <col min="3" max="3" width="18" style="17" customWidth="1"/>
    <col min="4" max="4" width="15.62890625" style="17" customWidth="1"/>
    <col min="5" max="5" width="27.3671875" style="17" customWidth="1"/>
    <col min="6" max="6" width="24.62890625" style="17" customWidth="1"/>
    <col min="7" max="7" width="29.15625" style="17" customWidth="1"/>
    <col min="8" max="8" width="30.3671875" style="17" customWidth="1"/>
    <col min="9" max="9" width="17" style="17" customWidth="1"/>
    <col min="10" max="10" width="14.3671875" style="17" customWidth="1"/>
    <col min="11" max="11" width="14.62890625" style="17" customWidth="1"/>
    <col min="12" max="13" width="21.62890625" style="17" customWidth="1"/>
    <col min="14" max="14" width="47.62890625" style="17" customWidth="1"/>
    <col min="15" max="15" width="63.7890625" style="17" customWidth="1"/>
  </cols>
  <sheetData>
    <row r="1" spans="1:10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55000000000000004">
      <c r="A7" s="120" t="s">
        <v>259</v>
      </c>
      <c r="B7" s="114" t="str">
        <f>'Fiche Générale'!B2</f>
        <v>DS4H</v>
      </c>
      <c r="C7" s="120" t="s">
        <v>260</v>
      </c>
      <c r="D7" s="120"/>
      <c r="E7" s="126" t="str">
        <f>'Fiche Générale'!B3</f>
        <v>Méthodes informatiques appliquées à la gestion des entreprises</v>
      </c>
      <c r="F7" s="127"/>
      <c r="G7" s="120" t="s">
        <v>261</v>
      </c>
      <c r="H7" s="117" t="str">
        <f>'Fiche Générale'!B4</f>
        <v>SMAGE18</v>
      </c>
      <c r="I7" s="117"/>
      <c r="J7" s="117"/>
    </row>
    <row r="8" spans="1:10" ht="18" customHeight="1" x14ac:dyDescent="0.55000000000000004">
      <c r="A8" s="120"/>
      <c r="B8" s="115"/>
      <c r="C8" s="120"/>
      <c r="D8" s="120"/>
      <c r="E8" s="128"/>
      <c r="F8" s="129"/>
      <c r="G8" s="120"/>
      <c r="H8" s="117"/>
      <c r="I8" s="117"/>
      <c r="J8" s="117"/>
    </row>
    <row r="9" spans="1:10" ht="18" customHeight="1" x14ac:dyDescent="0.55000000000000004">
      <c r="A9" s="120"/>
      <c r="B9" s="115"/>
      <c r="C9" s="120"/>
      <c r="D9" s="120"/>
      <c r="E9" s="130"/>
      <c r="F9" s="131"/>
      <c r="G9" s="120"/>
      <c r="H9" s="117"/>
      <c r="I9" s="117"/>
      <c r="J9" s="117"/>
    </row>
    <row r="10" spans="1:10" ht="18" customHeight="1" x14ac:dyDescent="0.55000000000000004">
      <c r="A10" s="120"/>
      <c r="B10" s="115"/>
      <c r="C10" s="125" t="s">
        <v>262</v>
      </c>
      <c r="D10" s="125"/>
      <c r="E10" s="132" t="s">
        <v>365</v>
      </c>
      <c r="F10" s="133"/>
      <c r="G10" s="133"/>
      <c r="H10" s="133"/>
      <c r="I10" s="133"/>
      <c r="J10" s="134"/>
    </row>
    <row r="11" spans="1:10" ht="18" customHeight="1" x14ac:dyDescent="0.55000000000000004">
      <c r="A11" s="120"/>
      <c r="B11" s="116"/>
      <c r="C11" s="125"/>
      <c r="D11" s="125"/>
      <c r="E11" s="135"/>
      <c r="F11" s="136"/>
      <c r="G11" s="136"/>
      <c r="H11" s="136"/>
      <c r="I11" s="136"/>
      <c r="J11" s="137"/>
    </row>
    <row r="13" spans="1:10" x14ac:dyDescent="0.55000000000000004">
      <c r="A13" s="119" t="s">
        <v>263</v>
      </c>
      <c r="B13" s="80" t="s">
        <v>339</v>
      </c>
      <c r="C13" s="119" t="s">
        <v>265</v>
      </c>
      <c r="D13" s="119"/>
      <c r="E13" s="144"/>
      <c r="F13" s="144"/>
      <c r="G13" s="119" t="s">
        <v>266</v>
      </c>
      <c r="H13" s="77" t="e">
        <f>Calcul!G7</f>
        <v>#REF!</v>
      </c>
      <c r="I13" s="77"/>
    </row>
    <row r="14" spans="1:10" x14ac:dyDescent="0.55000000000000004">
      <c r="A14" s="119"/>
      <c r="B14" s="83"/>
      <c r="C14" s="119"/>
      <c r="D14" s="119"/>
      <c r="E14" s="144"/>
      <c r="F14" s="144"/>
      <c r="G14" s="119"/>
      <c r="H14" s="77"/>
      <c r="I14" s="77"/>
    </row>
    <row r="15" spans="1:10" x14ac:dyDescent="0.55000000000000004">
      <c r="A15" s="119" t="s">
        <v>267</v>
      </c>
      <c r="B15" s="80" t="s">
        <v>366</v>
      </c>
      <c r="C15" s="121" t="s">
        <v>268</v>
      </c>
      <c r="D15" s="122"/>
      <c r="E15" s="119" t="s">
        <v>269</v>
      </c>
      <c r="F15" s="119"/>
      <c r="G15" s="119" t="s">
        <v>270</v>
      </c>
      <c r="H15" s="77" t="e">
        <f>Calcul!G20</f>
        <v>#REF!</v>
      </c>
      <c r="I15" s="77"/>
    </row>
    <row r="16" spans="1:10" x14ac:dyDescent="0.55000000000000004">
      <c r="A16" s="119"/>
      <c r="B16" s="83"/>
      <c r="C16" s="123"/>
      <c r="D16" s="124"/>
      <c r="E16" s="119"/>
      <c r="F16" s="119"/>
      <c r="G16" s="119"/>
      <c r="H16" s="77"/>
      <c r="I16" s="77"/>
    </row>
    <row r="17" spans="1:15" x14ac:dyDescent="0.55000000000000004">
      <c r="I17" s="18"/>
      <c r="J17" s="18"/>
      <c r="K17" s="18"/>
      <c r="L17" s="18"/>
      <c r="M17" s="18"/>
      <c r="N17" s="18"/>
    </row>
    <row r="18" spans="1:15" ht="49.3" customHeight="1" x14ac:dyDescent="0.55000000000000004">
      <c r="A18" s="3" t="s">
        <v>271</v>
      </c>
      <c r="B18" s="3" t="s">
        <v>272</v>
      </c>
      <c r="C18" s="3" t="s">
        <v>3</v>
      </c>
      <c r="D18" s="3" t="s">
        <v>273</v>
      </c>
      <c r="E18" s="3" t="s">
        <v>6</v>
      </c>
      <c r="F18" s="3" t="s">
        <v>5</v>
      </c>
      <c r="G18" s="3" t="s">
        <v>274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275</v>
      </c>
      <c r="M18" s="3" t="s">
        <v>4</v>
      </c>
      <c r="N18" s="3" t="s">
        <v>276</v>
      </c>
      <c r="O18" s="4" t="s">
        <v>277</v>
      </c>
    </row>
    <row r="19" spans="1:15" s="17" customFormat="1" ht="43.3" customHeight="1" x14ac:dyDescent="0.55000000000000004">
      <c r="A19" s="49">
        <v>1</v>
      </c>
      <c r="B19" s="50" t="s">
        <v>340</v>
      </c>
      <c r="C19" s="51" t="s">
        <v>12</v>
      </c>
      <c r="D19" s="51">
        <v>6</v>
      </c>
      <c r="E19" s="50" t="s">
        <v>15</v>
      </c>
      <c r="F19" s="50" t="s">
        <v>23</v>
      </c>
      <c r="G19" s="50" t="s">
        <v>341</v>
      </c>
      <c r="H19" s="51" t="s">
        <v>191</v>
      </c>
      <c r="I19" s="6">
        <v>50</v>
      </c>
      <c r="J19" s="6">
        <v>40</v>
      </c>
      <c r="K19" s="6">
        <v>0</v>
      </c>
      <c r="L19" s="6"/>
      <c r="M19" s="6" t="s">
        <v>22</v>
      </c>
      <c r="N19" s="52"/>
      <c r="O19" s="5" t="s">
        <v>368</v>
      </c>
    </row>
    <row r="20" spans="1:15" s="17" customFormat="1" ht="43.3" customHeight="1" x14ac:dyDescent="0.55000000000000004">
      <c r="A20" s="49">
        <v>2</v>
      </c>
      <c r="B20" s="50" t="s">
        <v>342</v>
      </c>
      <c r="C20" s="51" t="s">
        <v>12</v>
      </c>
      <c r="D20" s="51">
        <v>6</v>
      </c>
      <c r="E20" s="50" t="s">
        <v>15</v>
      </c>
      <c r="F20" s="50" t="s">
        <v>23</v>
      </c>
      <c r="G20" s="50" t="s">
        <v>343</v>
      </c>
      <c r="H20" s="51" t="s">
        <v>191</v>
      </c>
      <c r="I20" s="6">
        <v>50</v>
      </c>
      <c r="J20" s="6">
        <v>40</v>
      </c>
      <c r="K20" s="6">
        <v>0</v>
      </c>
      <c r="L20" s="6"/>
      <c r="M20" s="6" t="s">
        <v>22</v>
      </c>
      <c r="N20" s="52"/>
      <c r="O20" s="5" t="s">
        <v>368</v>
      </c>
    </row>
    <row r="21" spans="1:15" s="17" customFormat="1" ht="43.3" customHeight="1" x14ac:dyDescent="0.55000000000000004">
      <c r="A21" s="49">
        <v>3</v>
      </c>
      <c r="B21" s="50" t="s">
        <v>344</v>
      </c>
      <c r="C21" s="51" t="s">
        <v>12</v>
      </c>
      <c r="D21" s="51">
        <v>6</v>
      </c>
      <c r="E21" s="50" t="s">
        <v>15</v>
      </c>
      <c r="F21" s="50" t="s">
        <v>23</v>
      </c>
      <c r="G21" s="50" t="s">
        <v>345</v>
      </c>
      <c r="H21" s="51" t="s">
        <v>191</v>
      </c>
      <c r="I21" s="6">
        <v>50</v>
      </c>
      <c r="J21" s="6">
        <v>40</v>
      </c>
      <c r="K21" s="6">
        <v>0</v>
      </c>
      <c r="L21" s="6"/>
      <c r="M21" s="6" t="s">
        <v>22</v>
      </c>
      <c r="N21" s="52"/>
      <c r="O21" s="5" t="s">
        <v>368</v>
      </c>
    </row>
    <row r="22" spans="1:15" s="17" customFormat="1" ht="43.3" customHeight="1" x14ac:dyDescent="0.55000000000000004">
      <c r="A22" s="49">
        <v>4</v>
      </c>
      <c r="B22" s="53" t="s">
        <v>346</v>
      </c>
      <c r="C22" s="51" t="s">
        <v>12</v>
      </c>
      <c r="D22" s="51">
        <v>6</v>
      </c>
      <c r="E22" s="50" t="s">
        <v>15</v>
      </c>
      <c r="F22" s="50" t="s">
        <v>23</v>
      </c>
      <c r="G22" s="50" t="s">
        <v>347</v>
      </c>
      <c r="H22" s="51" t="s">
        <v>191</v>
      </c>
      <c r="I22" s="6">
        <v>50</v>
      </c>
      <c r="J22" s="6">
        <v>40</v>
      </c>
      <c r="K22" s="6">
        <v>0</v>
      </c>
      <c r="L22" s="6"/>
      <c r="M22" s="6" t="s">
        <v>22</v>
      </c>
      <c r="N22" s="52"/>
      <c r="O22" s="5" t="s">
        <v>368</v>
      </c>
    </row>
    <row r="23" spans="1:15" s="17" customFormat="1" ht="43.3" customHeight="1" x14ac:dyDescent="0.55000000000000004">
      <c r="A23" s="59">
        <v>5</v>
      </c>
      <c r="B23" s="60" t="s">
        <v>348</v>
      </c>
      <c r="C23" s="61" t="s">
        <v>12</v>
      </c>
      <c r="D23" s="61">
        <v>6</v>
      </c>
      <c r="E23" s="62" t="s">
        <v>15</v>
      </c>
      <c r="F23" s="62" t="s">
        <v>23</v>
      </c>
      <c r="G23" s="62"/>
      <c r="H23" s="61" t="s">
        <v>191</v>
      </c>
      <c r="I23" s="58">
        <v>50</v>
      </c>
      <c r="J23" s="6">
        <v>40</v>
      </c>
      <c r="K23" s="10">
        <v>0</v>
      </c>
      <c r="L23" s="10"/>
      <c r="M23" s="6" t="s">
        <v>22</v>
      </c>
      <c r="N23" s="52"/>
      <c r="O23" s="5" t="s">
        <v>368</v>
      </c>
    </row>
    <row r="24" spans="1:15" ht="98.05" customHeight="1" x14ac:dyDescent="0.55000000000000004">
      <c r="A24" s="49">
        <v>6</v>
      </c>
      <c r="B24" s="53" t="s">
        <v>349</v>
      </c>
      <c r="C24" s="51" t="s">
        <v>12</v>
      </c>
      <c r="D24" s="51">
        <v>12</v>
      </c>
      <c r="E24" s="50" t="s">
        <v>15</v>
      </c>
      <c r="F24" s="50" t="s">
        <v>23</v>
      </c>
      <c r="G24" s="50" t="s">
        <v>350</v>
      </c>
      <c r="H24" s="51" t="s">
        <v>191</v>
      </c>
      <c r="I24" s="6">
        <v>0</v>
      </c>
      <c r="J24" s="6">
        <v>90</v>
      </c>
      <c r="K24" s="6">
        <v>0</v>
      </c>
      <c r="L24" s="6"/>
      <c r="M24" s="6" t="s">
        <v>22</v>
      </c>
      <c r="N24" s="52"/>
      <c r="O24" s="5" t="s">
        <v>368</v>
      </c>
    </row>
    <row r="25" spans="1:15" ht="43.3" customHeight="1" x14ac:dyDescent="0.55000000000000004">
      <c r="A25" s="23">
        <v>7</v>
      </c>
      <c r="B25" s="71" t="s">
        <v>364</v>
      </c>
      <c r="C25" s="6" t="s">
        <v>12</v>
      </c>
      <c r="D25" s="70">
        <v>18</v>
      </c>
      <c r="E25" s="5" t="s">
        <v>15</v>
      </c>
      <c r="F25" s="5" t="s">
        <v>23</v>
      </c>
      <c r="G25" s="5" t="s">
        <v>351</v>
      </c>
      <c r="H25" s="6" t="s">
        <v>191</v>
      </c>
      <c r="I25" s="6"/>
      <c r="J25" s="6"/>
      <c r="K25" s="6"/>
      <c r="L25" s="6"/>
      <c r="M25" s="6" t="s">
        <v>22</v>
      </c>
      <c r="N25" s="52"/>
      <c r="O25" s="5" t="s">
        <v>368</v>
      </c>
    </row>
    <row r="26" spans="1:15" ht="43.3" customHeight="1" x14ac:dyDescent="0.55000000000000004">
      <c r="A26" s="23"/>
      <c r="B26" s="26"/>
      <c r="C26" s="6"/>
      <c r="D26" s="6"/>
      <c r="E26" s="5"/>
      <c r="F26" s="5"/>
      <c r="G26" s="5"/>
      <c r="H26" s="6"/>
      <c r="I26" s="6"/>
      <c r="J26" s="6"/>
      <c r="K26" s="6"/>
      <c r="L26" s="6"/>
      <c r="M26" s="6"/>
      <c r="N26" s="5"/>
      <c r="O26" s="5"/>
    </row>
    <row r="27" spans="1:15" ht="43.3" customHeight="1" x14ac:dyDescent="0.55000000000000004">
      <c r="A27" s="23"/>
      <c r="B27" s="26"/>
      <c r="C27" s="6"/>
      <c r="D27" s="6"/>
      <c r="E27" s="5"/>
      <c r="F27" s="5"/>
      <c r="G27" s="5"/>
      <c r="H27" s="6"/>
      <c r="I27" s="6"/>
      <c r="J27" s="6"/>
      <c r="K27" s="6"/>
      <c r="L27" s="6"/>
      <c r="M27" s="6"/>
      <c r="N27" s="5"/>
      <c r="O27" s="5"/>
    </row>
    <row r="28" spans="1:15" ht="43.3" customHeight="1" x14ac:dyDescent="0.55000000000000004">
      <c r="A28" s="23"/>
      <c r="B28" s="26"/>
      <c r="C28" s="6"/>
      <c r="D28" s="6"/>
      <c r="E28" s="5"/>
      <c r="F28" s="5"/>
      <c r="G28" s="5"/>
      <c r="H28" s="6"/>
      <c r="I28" s="6"/>
      <c r="J28" s="6"/>
      <c r="K28" s="6"/>
      <c r="L28" s="6"/>
      <c r="M28" s="6"/>
      <c r="N28" s="5"/>
      <c r="O28" s="5"/>
    </row>
    <row r="29" spans="1:15" ht="43.3" customHeight="1" x14ac:dyDescent="0.55000000000000004">
      <c r="A29" s="23"/>
      <c r="B29" s="26"/>
      <c r="C29" s="6"/>
      <c r="D29" s="6"/>
      <c r="E29" s="5"/>
      <c r="F29" s="5"/>
      <c r="G29" s="5"/>
      <c r="H29" s="6"/>
      <c r="I29" s="6"/>
      <c r="J29" s="6"/>
      <c r="K29" s="6"/>
      <c r="L29" s="6"/>
      <c r="M29" s="6"/>
      <c r="N29" s="5"/>
      <c r="O29" s="5"/>
    </row>
    <row r="30" spans="1:15" ht="43.3" customHeight="1" x14ac:dyDescent="0.55000000000000004">
      <c r="A30" s="23"/>
      <c r="B30" s="26"/>
      <c r="C30" s="6"/>
      <c r="D30" s="6"/>
      <c r="E30" s="5"/>
      <c r="F30" s="5"/>
      <c r="G30" s="5"/>
      <c r="H30" s="6"/>
      <c r="I30" s="6"/>
      <c r="J30" s="6"/>
      <c r="K30" s="6"/>
      <c r="L30" s="6"/>
      <c r="M30" s="6"/>
      <c r="N30" s="5"/>
      <c r="O30" s="5"/>
    </row>
    <row r="31" spans="1:15" ht="43.3" customHeight="1" x14ac:dyDescent="0.55000000000000004">
      <c r="A31" s="23"/>
      <c r="B31" s="26"/>
      <c r="C31" s="6"/>
      <c r="D31" s="6"/>
      <c r="E31" s="5"/>
      <c r="F31" s="5"/>
      <c r="G31" s="5"/>
      <c r="H31" s="6"/>
      <c r="I31" s="6"/>
      <c r="J31" s="6"/>
      <c r="K31" s="6"/>
      <c r="L31" s="6"/>
      <c r="M31" s="6"/>
      <c r="N31" s="5"/>
      <c r="O31" s="5"/>
    </row>
    <row r="32" spans="1:15" ht="43.3" customHeight="1" x14ac:dyDescent="0.7">
      <c r="A32" s="24"/>
      <c r="B32" s="27"/>
      <c r="C32" s="6"/>
      <c r="D32" s="11"/>
      <c r="E32" s="7"/>
      <c r="F32" s="7"/>
      <c r="G32" s="7"/>
      <c r="H32" s="11"/>
      <c r="I32" s="6"/>
      <c r="J32" s="6"/>
      <c r="K32" s="6"/>
      <c r="L32" s="6"/>
      <c r="M32" s="6"/>
      <c r="N32" s="7"/>
      <c r="O32" s="7"/>
    </row>
    <row r="33" spans="1:15" ht="43.3" customHeight="1" x14ac:dyDescent="0.7">
      <c r="A33" s="24"/>
      <c r="B33" s="27"/>
      <c r="C33" s="6"/>
      <c r="D33" s="11"/>
      <c r="E33" s="7"/>
      <c r="F33" s="7"/>
      <c r="G33" s="7"/>
      <c r="H33" s="11"/>
      <c r="I33" s="6"/>
      <c r="J33" s="6"/>
      <c r="K33" s="6"/>
      <c r="L33" s="6"/>
      <c r="M33" s="6"/>
      <c r="N33" s="7"/>
      <c r="O33" s="7"/>
    </row>
    <row r="34" spans="1:15" ht="43.3" customHeight="1" x14ac:dyDescent="0.7">
      <c r="A34" s="24"/>
      <c r="B34" s="27"/>
      <c r="C34" s="6"/>
      <c r="D34" s="11"/>
      <c r="E34" s="7"/>
      <c r="F34" s="7"/>
      <c r="G34" s="7"/>
      <c r="H34" s="11"/>
      <c r="I34" s="6"/>
      <c r="J34" s="6"/>
      <c r="K34" s="6"/>
      <c r="L34" s="6"/>
      <c r="M34" s="6"/>
      <c r="N34" s="7"/>
      <c r="O34" s="7"/>
    </row>
    <row r="35" spans="1:15" ht="43.3" customHeight="1" x14ac:dyDescent="0.7">
      <c r="A35" s="24"/>
      <c r="B35" s="27"/>
      <c r="C35" s="6"/>
      <c r="D35" s="11"/>
      <c r="E35" s="7"/>
      <c r="F35" s="7"/>
      <c r="G35" s="7"/>
      <c r="H35" s="11"/>
      <c r="I35" s="6"/>
      <c r="J35" s="6"/>
      <c r="K35" s="6"/>
      <c r="L35" s="6"/>
      <c r="M35" s="6"/>
      <c r="N35" s="7"/>
      <c r="O35" s="7"/>
    </row>
    <row r="36" spans="1:15" ht="43.3" customHeight="1" x14ac:dyDescent="0.7">
      <c r="A36" s="24"/>
      <c r="B36" s="27"/>
      <c r="C36" s="6"/>
      <c r="D36" s="11"/>
      <c r="E36" s="7"/>
      <c r="F36" s="7"/>
      <c r="G36" s="7"/>
      <c r="H36" s="11"/>
      <c r="I36" s="6"/>
      <c r="J36" s="6"/>
      <c r="K36" s="6"/>
      <c r="L36" s="6"/>
      <c r="M36" s="6"/>
      <c r="N36" s="7"/>
      <c r="O36" s="7"/>
    </row>
    <row r="37" spans="1:15" ht="43.3" customHeight="1" x14ac:dyDescent="0.7">
      <c r="A37" s="24"/>
      <c r="B37" s="27"/>
      <c r="C37" s="6"/>
      <c r="D37" s="11"/>
      <c r="E37" s="7"/>
      <c r="F37" s="7"/>
      <c r="G37" s="7"/>
      <c r="H37" s="11"/>
      <c r="I37" s="15"/>
      <c r="J37" s="15"/>
      <c r="K37" s="6"/>
      <c r="L37" s="6"/>
      <c r="M37" s="6"/>
      <c r="N37" s="7"/>
      <c r="O37" s="7"/>
    </row>
    <row r="38" spans="1:15" ht="43.3" customHeight="1" x14ac:dyDescent="0.7">
      <c r="A38" s="24"/>
      <c r="B38" s="27"/>
      <c r="C38" s="6"/>
      <c r="D38" s="11"/>
      <c r="E38" s="7"/>
      <c r="F38" s="7"/>
      <c r="G38" s="7"/>
      <c r="H38" s="11"/>
      <c r="I38" s="6"/>
      <c r="J38" s="6"/>
      <c r="K38" s="6"/>
      <c r="L38" s="6"/>
      <c r="M38" s="6"/>
      <c r="N38" s="7"/>
      <c r="O38" s="7"/>
    </row>
    <row r="39" spans="1:15" ht="43.3" customHeight="1" x14ac:dyDescent="0.7">
      <c r="A39" s="24"/>
      <c r="B39" s="27"/>
      <c r="C39" s="6"/>
      <c r="D39" s="11"/>
      <c r="E39" s="7"/>
      <c r="F39" s="7"/>
      <c r="G39" s="7"/>
      <c r="H39" s="11"/>
      <c r="I39" s="6"/>
      <c r="J39" s="6"/>
      <c r="K39" s="6"/>
      <c r="L39" s="6"/>
      <c r="M39" s="6"/>
      <c r="N39" s="7"/>
      <c r="O39" s="7"/>
    </row>
    <row r="40" spans="1:15" ht="43.3" customHeight="1" x14ac:dyDescent="0.7">
      <c r="A40" s="25"/>
      <c r="B40" s="28"/>
      <c r="C40" s="14"/>
      <c r="D40" s="13"/>
      <c r="E40" s="8"/>
      <c r="F40" s="8"/>
      <c r="G40" s="8"/>
      <c r="H40" s="13"/>
      <c r="I40" s="14"/>
      <c r="J40" s="14"/>
      <c r="K40" s="14"/>
      <c r="L40" s="14"/>
      <c r="M40" s="14"/>
      <c r="N40" s="8"/>
      <c r="O40" s="8"/>
    </row>
    <row r="41" spans="1:15" ht="43.3" customHeight="1" x14ac:dyDescent="0.7">
      <c r="A41" s="24"/>
      <c r="B41" s="27"/>
      <c r="C41" s="6"/>
      <c r="D41" s="11"/>
      <c r="E41" s="7"/>
      <c r="F41" s="7"/>
      <c r="G41" s="7"/>
      <c r="H41" s="11"/>
      <c r="I41" s="6"/>
      <c r="J41" s="6"/>
      <c r="K41" s="6"/>
      <c r="L41" s="6"/>
      <c r="M41" s="6"/>
      <c r="N41" s="7"/>
      <c r="O41" s="7"/>
    </row>
    <row r="42" spans="1:15" ht="43.3" customHeight="1" x14ac:dyDescent="0.7">
      <c r="A42" s="24"/>
      <c r="B42" s="27"/>
      <c r="C42" s="6"/>
      <c r="D42" s="11"/>
      <c r="E42" s="7"/>
      <c r="F42" s="7"/>
      <c r="G42" s="7"/>
      <c r="H42" s="11"/>
      <c r="I42" s="6"/>
      <c r="J42" s="6"/>
      <c r="K42" s="6"/>
      <c r="L42" s="6"/>
      <c r="M42" s="6"/>
      <c r="N42" s="7"/>
      <c r="O42" s="7"/>
    </row>
    <row r="43" spans="1:15" ht="43.3" customHeight="1" x14ac:dyDescent="0.7">
      <c r="A43" s="24"/>
      <c r="B43" s="27"/>
      <c r="C43" s="6"/>
      <c r="D43" s="11"/>
      <c r="E43" s="7"/>
      <c r="F43" s="7"/>
      <c r="G43" s="7"/>
      <c r="H43" s="11"/>
      <c r="I43" s="6"/>
      <c r="J43" s="6"/>
      <c r="K43" s="6"/>
      <c r="L43" s="6"/>
      <c r="M43" s="6"/>
      <c r="N43" s="7"/>
      <c r="O43" s="7"/>
    </row>
    <row r="44" spans="1:15" ht="43.3" customHeight="1" x14ac:dyDescent="0.7">
      <c r="A44" s="24"/>
      <c r="B44" s="27"/>
      <c r="C44" s="6"/>
      <c r="D44" s="11"/>
      <c r="E44" s="7"/>
      <c r="F44" s="7"/>
      <c r="G44" s="7"/>
      <c r="H44" s="11"/>
      <c r="I44" s="6"/>
      <c r="J44" s="6"/>
      <c r="K44" s="6"/>
      <c r="L44" s="6"/>
      <c r="M44" s="6"/>
      <c r="N44" s="7"/>
      <c r="O44" s="7"/>
    </row>
    <row r="45" spans="1:15" ht="43.3" customHeight="1" x14ac:dyDescent="0.7">
      <c r="A45" s="24"/>
      <c r="B45" s="27"/>
      <c r="C45" s="6"/>
      <c r="D45" s="11"/>
      <c r="E45" s="7"/>
      <c r="F45" s="7"/>
      <c r="G45" s="7"/>
      <c r="H45" s="11"/>
      <c r="I45" s="6"/>
      <c r="J45" s="6"/>
      <c r="K45" s="6"/>
      <c r="L45" s="6"/>
      <c r="M45" s="6"/>
      <c r="N45" s="7"/>
      <c r="O45" s="7"/>
    </row>
    <row r="46" spans="1:15" ht="43.3" customHeight="1" x14ac:dyDescent="0.7">
      <c r="A46" s="24"/>
      <c r="B46" s="27"/>
      <c r="C46" s="6"/>
      <c r="D46" s="11"/>
      <c r="E46" s="7"/>
      <c r="F46" s="7"/>
      <c r="G46" s="7"/>
      <c r="H46" s="11"/>
      <c r="I46" s="6"/>
      <c r="J46" s="6"/>
      <c r="K46" s="6"/>
      <c r="L46" s="6"/>
      <c r="M46" s="6"/>
      <c r="N46" s="7"/>
      <c r="O46" s="7"/>
    </row>
    <row r="47" spans="1:15" ht="43.3" customHeight="1" x14ac:dyDescent="0.7">
      <c r="A47" s="24"/>
      <c r="B47" s="27"/>
      <c r="C47" s="6"/>
      <c r="D47" s="11"/>
      <c r="E47" s="7"/>
      <c r="F47" s="7"/>
      <c r="G47" s="7"/>
      <c r="H47" s="11"/>
      <c r="I47" s="6"/>
      <c r="J47" s="6"/>
      <c r="K47" s="6"/>
      <c r="L47" s="6"/>
      <c r="M47" s="6"/>
      <c r="N47" s="7"/>
      <c r="O47" s="7"/>
    </row>
    <row r="48" spans="1:15" ht="43.3" customHeight="1" x14ac:dyDescent="0.7">
      <c r="A48" s="24"/>
      <c r="B48" s="27"/>
      <c r="C48" s="6"/>
      <c r="D48" s="11"/>
      <c r="E48" s="7"/>
      <c r="F48" s="7"/>
      <c r="G48" s="7"/>
      <c r="H48" s="11"/>
      <c r="I48" s="6"/>
      <c r="J48" s="6"/>
      <c r="K48" s="6"/>
      <c r="L48" s="6"/>
      <c r="M48" s="6"/>
      <c r="N48" s="7"/>
      <c r="O48" s="7"/>
    </row>
    <row r="49" spans="1:15" ht="43.3" customHeight="1" x14ac:dyDescent="0.7">
      <c r="A49" s="24"/>
      <c r="B49" s="27"/>
      <c r="C49" s="6"/>
      <c r="D49" s="11"/>
      <c r="E49" s="7"/>
      <c r="F49" s="7"/>
      <c r="G49" s="7"/>
      <c r="H49" s="11"/>
      <c r="I49" s="6"/>
      <c r="J49" s="6"/>
      <c r="K49" s="6"/>
      <c r="L49" s="6"/>
      <c r="M49" s="6"/>
      <c r="N49" s="7"/>
      <c r="O49" s="7"/>
    </row>
    <row r="50" spans="1:15" ht="43.3" customHeight="1" x14ac:dyDescent="0.7">
      <c r="A50" s="24"/>
      <c r="B50" s="27"/>
      <c r="C50" s="6"/>
      <c r="D50" s="11"/>
      <c r="E50" s="7"/>
      <c r="F50" s="7"/>
      <c r="G50" s="7"/>
      <c r="H50" s="11"/>
      <c r="I50" s="6"/>
      <c r="J50" s="6"/>
      <c r="K50" s="6"/>
      <c r="L50" s="6"/>
      <c r="M50" s="6"/>
      <c r="N50" s="7"/>
      <c r="O50" s="7"/>
    </row>
    <row r="51" spans="1:15" ht="43.3" customHeight="1" x14ac:dyDescent="0.7">
      <c r="A51" s="24"/>
      <c r="B51" s="27"/>
      <c r="C51" s="6"/>
      <c r="D51" s="11"/>
      <c r="E51" s="7"/>
      <c r="F51" s="7"/>
      <c r="G51" s="7"/>
      <c r="H51" s="11"/>
      <c r="I51" s="6"/>
      <c r="J51" s="6"/>
      <c r="K51" s="6"/>
      <c r="L51" s="6"/>
      <c r="M51" s="6"/>
      <c r="N51" s="7"/>
      <c r="O51" s="7"/>
    </row>
    <row r="52" spans="1:15" ht="43.3" customHeight="1" x14ac:dyDescent="0.7">
      <c r="A52" s="24"/>
      <c r="B52" s="27"/>
      <c r="C52" s="6"/>
      <c r="D52" s="11"/>
      <c r="E52" s="7"/>
      <c r="F52" s="7"/>
      <c r="G52" s="7"/>
      <c r="H52" s="11"/>
      <c r="I52" s="6"/>
      <c r="J52" s="6"/>
      <c r="K52" s="6"/>
      <c r="L52" s="6"/>
      <c r="M52" s="6"/>
      <c r="N52" s="7"/>
      <c r="O52" s="7"/>
    </row>
    <row r="53" spans="1:15" ht="43.3" customHeight="1" x14ac:dyDescent="0.7">
      <c r="A53" s="24"/>
      <c r="B53" s="27"/>
      <c r="C53" s="6"/>
      <c r="D53" s="11"/>
      <c r="E53" s="7"/>
      <c r="F53" s="7"/>
      <c r="G53" s="7"/>
      <c r="H53" s="11"/>
      <c r="I53" s="6"/>
      <c r="J53" s="6"/>
      <c r="K53" s="6"/>
      <c r="L53" s="6"/>
      <c r="M53" s="6"/>
      <c r="N53" s="7"/>
      <c r="O53" s="7"/>
    </row>
    <row r="54" spans="1:15" ht="43.3" customHeight="1" x14ac:dyDescent="0.7">
      <c r="A54" s="24"/>
      <c r="B54" s="27"/>
      <c r="C54" s="6"/>
      <c r="D54" s="11"/>
      <c r="E54" s="7"/>
      <c r="F54" s="7"/>
      <c r="G54" s="7"/>
      <c r="H54" s="11"/>
      <c r="I54" s="6"/>
      <c r="J54" s="6"/>
      <c r="K54" s="6"/>
      <c r="L54" s="6"/>
      <c r="M54" s="6"/>
      <c r="N54" s="7"/>
      <c r="O54" s="7"/>
    </row>
    <row r="55" spans="1:15" ht="43.3" customHeight="1" x14ac:dyDescent="0.7">
      <c r="A55" s="24"/>
      <c r="B55" s="27"/>
      <c r="C55" s="6"/>
      <c r="D55" s="11"/>
      <c r="E55" s="7"/>
      <c r="F55" s="7"/>
      <c r="G55" s="7"/>
      <c r="H55" s="11"/>
      <c r="I55" s="6"/>
      <c r="J55" s="6"/>
      <c r="K55" s="6"/>
      <c r="L55" s="6"/>
      <c r="M55" s="6"/>
      <c r="N55" s="7"/>
      <c r="O55" s="7"/>
    </row>
    <row r="56" spans="1:15" ht="43.3" customHeight="1" x14ac:dyDescent="0.7">
      <c r="A56" s="24"/>
      <c r="B56" s="27"/>
      <c r="C56" s="6"/>
      <c r="D56" s="11"/>
      <c r="E56" s="7"/>
      <c r="F56" s="7"/>
      <c r="G56" s="7"/>
      <c r="H56" s="11"/>
      <c r="I56" s="6"/>
      <c r="J56" s="6"/>
      <c r="K56" s="6"/>
      <c r="L56" s="6"/>
      <c r="M56" s="6"/>
      <c r="N56" s="7"/>
      <c r="O56" s="7"/>
    </row>
    <row r="57" spans="1:15" ht="43.3" customHeight="1" x14ac:dyDescent="0.7">
      <c r="A57" s="24"/>
      <c r="B57" s="27"/>
      <c r="C57" s="6"/>
      <c r="D57" s="11"/>
      <c r="E57" s="7"/>
      <c r="F57" s="7"/>
      <c r="G57" s="7"/>
      <c r="H57" s="11"/>
      <c r="I57" s="6"/>
      <c r="J57" s="6"/>
      <c r="K57" s="6"/>
      <c r="L57" s="6"/>
      <c r="M57" s="6"/>
      <c r="N57" s="7"/>
      <c r="O57" s="7"/>
    </row>
    <row r="58" spans="1:15" ht="43.3" customHeight="1" x14ac:dyDescent="0.7">
      <c r="A58" s="24"/>
      <c r="B58" s="27"/>
      <c r="C58" s="6"/>
      <c r="D58" s="11"/>
      <c r="E58" s="7"/>
      <c r="F58" s="7"/>
      <c r="G58" s="7"/>
      <c r="H58" s="11"/>
      <c r="I58" s="6"/>
      <c r="J58" s="6"/>
      <c r="K58" s="6"/>
      <c r="L58" s="6"/>
      <c r="M58" s="6"/>
      <c r="N58" s="7"/>
      <c r="O58" s="7"/>
    </row>
    <row r="59" spans="1:15" ht="43.3" customHeight="1" x14ac:dyDescent="0.7">
      <c r="A59" s="24"/>
      <c r="B59" s="27"/>
      <c r="C59" s="6"/>
      <c r="D59" s="11"/>
      <c r="E59" s="7"/>
      <c r="F59" s="7"/>
      <c r="G59" s="7"/>
      <c r="H59" s="11"/>
      <c r="I59" s="6"/>
      <c r="J59" s="6"/>
      <c r="K59" s="6"/>
      <c r="L59" s="6"/>
      <c r="M59" s="6"/>
      <c r="N59" s="7"/>
      <c r="O59" s="7"/>
    </row>
    <row r="60" spans="1:15" ht="43.3" customHeight="1" x14ac:dyDescent="0.7">
      <c r="A60" s="24"/>
      <c r="B60" s="27"/>
      <c r="C60" s="6"/>
      <c r="D60" s="11"/>
      <c r="E60" s="7"/>
      <c r="F60" s="7"/>
      <c r="G60" s="7"/>
      <c r="H60" s="11"/>
      <c r="I60" s="6"/>
      <c r="J60" s="6"/>
      <c r="K60" s="6"/>
      <c r="L60" s="6"/>
      <c r="M60" s="6"/>
      <c r="N60" s="7"/>
      <c r="O60" s="7"/>
    </row>
    <row r="61" spans="1:15" ht="43.3" customHeight="1" x14ac:dyDescent="0.7">
      <c r="A61" s="24"/>
      <c r="B61" s="27"/>
      <c r="C61" s="6"/>
      <c r="D61" s="11"/>
      <c r="E61" s="7"/>
      <c r="F61" s="7"/>
      <c r="G61" s="7"/>
      <c r="H61" s="11"/>
      <c r="I61" s="6"/>
      <c r="J61" s="6"/>
      <c r="K61" s="6"/>
      <c r="L61" s="6"/>
      <c r="M61" s="6"/>
      <c r="N61" s="7"/>
      <c r="O61" s="7"/>
    </row>
    <row r="62" spans="1:15" ht="43.3" customHeight="1" x14ac:dyDescent="0.7">
      <c r="A62" s="24"/>
      <c r="B62" s="27"/>
      <c r="C62" s="6"/>
      <c r="D62" s="11"/>
      <c r="E62" s="7"/>
      <c r="F62" s="7"/>
      <c r="G62" s="7"/>
      <c r="H62" s="11"/>
      <c r="I62" s="6"/>
      <c r="J62" s="6"/>
      <c r="K62" s="6"/>
      <c r="L62" s="6"/>
      <c r="M62" s="6"/>
      <c r="N62" s="7"/>
      <c r="O62" s="7"/>
    </row>
    <row r="63" spans="1:15" ht="43.3" customHeight="1" x14ac:dyDescent="0.7">
      <c r="A63" s="24"/>
      <c r="B63" s="27"/>
      <c r="C63" s="6"/>
      <c r="D63" s="11"/>
      <c r="E63" s="7"/>
      <c r="F63" s="7"/>
      <c r="G63" s="7"/>
      <c r="H63" s="11"/>
      <c r="I63" s="6"/>
      <c r="J63" s="6"/>
      <c r="K63" s="6"/>
      <c r="L63" s="6"/>
      <c r="M63" s="6"/>
      <c r="N63" s="7"/>
      <c r="O63" s="7"/>
    </row>
    <row r="64" spans="1:15" ht="43.3" customHeight="1" x14ac:dyDescent="0.7">
      <c r="A64" s="24"/>
      <c r="B64" s="27"/>
      <c r="C64" s="6"/>
      <c r="D64" s="11"/>
      <c r="E64" s="7"/>
      <c r="F64" s="7"/>
      <c r="G64" s="7"/>
      <c r="H64" s="11"/>
      <c r="I64" s="6"/>
      <c r="J64" s="6"/>
      <c r="K64" s="6"/>
      <c r="L64" s="6"/>
      <c r="M64" s="6"/>
      <c r="N64" s="7"/>
      <c r="O64" s="7"/>
    </row>
    <row r="65" spans="1:15" ht="43.3" customHeight="1" x14ac:dyDescent="0.7">
      <c r="A65" s="24"/>
      <c r="B65" s="27"/>
      <c r="C65" s="6"/>
      <c r="D65" s="11"/>
      <c r="E65" s="7"/>
      <c r="F65" s="7"/>
      <c r="G65" s="7"/>
      <c r="H65" s="11"/>
      <c r="I65" s="6"/>
      <c r="J65" s="6"/>
      <c r="K65" s="6"/>
      <c r="L65" s="6"/>
      <c r="M65" s="6"/>
      <c r="N65" s="7"/>
      <c r="O65" s="7"/>
    </row>
    <row r="66" spans="1:15" ht="43.3" customHeight="1" x14ac:dyDescent="0.7">
      <c r="A66" s="24"/>
      <c r="B66" s="27"/>
      <c r="C66" s="6"/>
      <c r="D66" s="11"/>
      <c r="E66" s="7"/>
      <c r="F66" s="7"/>
      <c r="G66" s="7"/>
      <c r="H66" s="11"/>
      <c r="I66" s="6"/>
      <c r="J66" s="6"/>
      <c r="K66" s="6"/>
      <c r="L66" s="6"/>
      <c r="M66" s="6"/>
      <c r="N66" s="7"/>
      <c r="O66" s="7"/>
    </row>
    <row r="67" spans="1:15" ht="43.3" customHeight="1" x14ac:dyDescent="0.7">
      <c r="A67" s="24"/>
      <c r="B67" s="27"/>
      <c r="C67" s="6"/>
      <c r="D67" s="11"/>
      <c r="E67" s="7"/>
      <c r="F67" s="7"/>
      <c r="G67" s="7"/>
      <c r="H67" s="11"/>
      <c r="I67" s="6"/>
      <c r="J67" s="6"/>
      <c r="K67" s="6"/>
      <c r="L67" s="6"/>
      <c r="M67" s="6"/>
      <c r="N67" s="7"/>
      <c r="O67" s="7"/>
    </row>
    <row r="68" spans="1:15" ht="43.3" customHeight="1" x14ac:dyDescent="0.7">
      <c r="A68" s="24"/>
      <c r="B68" s="27"/>
      <c r="C68" s="6"/>
      <c r="D68" s="11"/>
      <c r="E68" s="7"/>
      <c r="F68" s="7"/>
      <c r="G68" s="7"/>
      <c r="H68" s="11"/>
      <c r="I68" s="6"/>
      <c r="J68" s="6"/>
      <c r="K68" s="6"/>
      <c r="L68" s="6"/>
      <c r="M68" s="6"/>
      <c r="N68" s="7"/>
      <c r="O68" s="7"/>
    </row>
    <row r="69" spans="1:15" ht="43.3" customHeight="1" x14ac:dyDescent="0.7">
      <c r="A69" s="24"/>
      <c r="B69" s="27"/>
      <c r="C69" s="6"/>
      <c r="D69" s="11"/>
      <c r="E69" s="7"/>
      <c r="F69" s="7"/>
      <c r="G69" s="7"/>
      <c r="H69" s="11"/>
      <c r="I69" s="6"/>
      <c r="J69" s="6"/>
      <c r="K69" s="6"/>
      <c r="L69" s="6"/>
      <c r="M69" s="6"/>
      <c r="N69" s="7"/>
      <c r="O69" s="7"/>
    </row>
    <row r="70" spans="1:15" ht="43.3" customHeight="1" x14ac:dyDescent="0.7">
      <c r="A70" s="24"/>
      <c r="B70" s="27"/>
      <c r="C70" s="6"/>
      <c r="D70" s="11"/>
      <c r="E70" s="7"/>
      <c r="F70" s="7"/>
      <c r="G70" s="7"/>
      <c r="H70" s="11"/>
      <c r="I70" s="6"/>
      <c r="J70" s="6"/>
      <c r="K70" s="6"/>
      <c r="L70" s="6"/>
      <c r="M70" s="6"/>
      <c r="N70" s="7"/>
      <c r="O70" s="7"/>
    </row>
    <row r="71" spans="1:15" ht="43.3" customHeight="1" x14ac:dyDescent="0.7">
      <c r="A71" s="24"/>
      <c r="B71" s="27"/>
      <c r="C71" s="6"/>
      <c r="D71" s="11"/>
      <c r="E71" s="7"/>
      <c r="F71" s="7"/>
      <c r="G71" s="7"/>
      <c r="H71" s="11"/>
      <c r="I71" s="6"/>
      <c r="J71" s="6"/>
      <c r="K71" s="6"/>
      <c r="L71" s="6"/>
      <c r="M71" s="6"/>
      <c r="N71" s="7"/>
      <c r="O71" s="7"/>
    </row>
    <row r="72" spans="1:15" ht="43.3" customHeight="1" x14ac:dyDescent="0.7">
      <c r="A72" s="24"/>
      <c r="B72" s="27"/>
      <c r="C72" s="6"/>
      <c r="D72" s="11"/>
      <c r="E72" s="7"/>
      <c r="F72" s="7"/>
      <c r="G72" s="7"/>
      <c r="H72" s="11"/>
      <c r="I72" s="6"/>
      <c r="J72" s="6"/>
      <c r="K72" s="6"/>
      <c r="L72" s="6"/>
      <c r="M72" s="6"/>
      <c r="N72" s="7"/>
      <c r="O72" s="7"/>
    </row>
    <row r="73" spans="1:15" ht="43.3" customHeight="1" x14ac:dyDescent="0.7">
      <c r="A73" s="24"/>
      <c r="B73" s="27"/>
      <c r="C73" s="6"/>
      <c r="D73" s="11"/>
      <c r="E73" s="7"/>
      <c r="F73" s="7"/>
      <c r="G73" s="7"/>
      <c r="H73" s="11"/>
      <c r="I73" s="6"/>
      <c r="J73" s="6"/>
      <c r="K73" s="6"/>
      <c r="L73" s="6"/>
      <c r="M73" s="6"/>
      <c r="N73" s="7"/>
      <c r="O73" s="7"/>
    </row>
    <row r="74" spans="1:15" ht="43.3" customHeight="1" x14ac:dyDescent="0.7">
      <c r="A74" s="24"/>
      <c r="B74" s="27"/>
      <c r="C74" s="6"/>
      <c r="D74" s="11"/>
      <c r="E74" s="7"/>
      <c r="F74" s="7"/>
      <c r="G74" s="7"/>
      <c r="H74" s="11"/>
      <c r="I74" s="6"/>
      <c r="J74" s="6"/>
      <c r="K74" s="6"/>
      <c r="L74" s="6"/>
      <c r="M74" s="6"/>
      <c r="N74" s="7"/>
      <c r="O74" s="7"/>
    </row>
    <row r="75" spans="1:15" ht="43.3" customHeight="1" x14ac:dyDescent="0.7">
      <c r="A75" s="24"/>
      <c r="B75" s="27"/>
      <c r="C75" s="6"/>
      <c r="D75" s="11"/>
      <c r="E75" s="7"/>
      <c r="F75" s="7"/>
      <c r="G75" s="7"/>
      <c r="H75" s="11"/>
      <c r="I75" s="6"/>
      <c r="J75" s="6"/>
      <c r="K75" s="6"/>
      <c r="L75" s="6"/>
      <c r="M75" s="6"/>
      <c r="N75" s="7"/>
      <c r="O75" s="7"/>
    </row>
    <row r="76" spans="1:15" ht="43.3" customHeight="1" x14ac:dyDescent="0.7">
      <c r="A76" s="24"/>
      <c r="B76" s="27"/>
      <c r="C76" s="6"/>
      <c r="D76" s="11"/>
      <c r="E76" s="7"/>
      <c r="F76" s="7"/>
      <c r="G76" s="7"/>
      <c r="H76" s="11"/>
      <c r="I76" s="6"/>
      <c r="J76" s="6"/>
      <c r="K76" s="6"/>
      <c r="L76" s="6"/>
      <c r="M76" s="6"/>
      <c r="N76" s="7"/>
      <c r="O76" s="7"/>
    </row>
    <row r="77" spans="1:15" ht="43.3" customHeight="1" x14ac:dyDescent="0.7">
      <c r="A77" s="24"/>
      <c r="B77" s="27"/>
      <c r="C77" s="6"/>
      <c r="D77" s="11"/>
      <c r="E77" s="7"/>
      <c r="F77" s="7"/>
      <c r="G77" s="7"/>
      <c r="H77" s="11"/>
      <c r="I77" s="6"/>
      <c r="J77" s="6"/>
      <c r="K77" s="6"/>
      <c r="L77" s="6"/>
      <c r="M77" s="6"/>
      <c r="N77" s="7"/>
      <c r="O77" s="7"/>
    </row>
    <row r="78" spans="1:15" ht="43.3" customHeight="1" x14ac:dyDescent="0.7">
      <c r="A78" s="24"/>
      <c r="B78" s="27"/>
      <c r="C78" s="6"/>
      <c r="D78" s="11"/>
      <c r="E78" s="7"/>
      <c r="F78" s="7"/>
      <c r="G78" s="7"/>
      <c r="H78" s="11"/>
      <c r="I78" s="6"/>
      <c r="J78" s="6"/>
      <c r="K78" s="6"/>
      <c r="L78" s="6"/>
      <c r="M78" s="6"/>
      <c r="N78" s="7"/>
      <c r="O78" s="7"/>
    </row>
    <row r="79" spans="1:15" ht="43.3" customHeight="1" x14ac:dyDescent="0.7">
      <c r="A79" s="24"/>
      <c r="B79" s="27"/>
      <c r="C79" s="6"/>
      <c r="D79" s="11"/>
      <c r="E79" s="7"/>
      <c r="F79" s="7"/>
      <c r="G79" s="7"/>
      <c r="H79" s="11"/>
      <c r="I79" s="6"/>
      <c r="J79" s="6"/>
      <c r="K79" s="6"/>
      <c r="L79" s="6"/>
      <c r="M79" s="6"/>
      <c r="N79" s="7"/>
      <c r="O79" s="7"/>
    </row>
    <row r="80" spans="1:15" ht="43.3" customHeight="1" x14ac:dyDescent="0.7">
      <c r="A80" s="24"/>
      <c r="B80" s="27"/>
      <c r="C80" s="6"/>
      <c r="D80" s="11"/>
      <c r="E80" s="7"/>
      <c r="F80" s="7"/>
      <c r="G80" s="7"/>
      <c r="H80" s="11"/>
      <c r="I80" s="6"/>
      <c r="J80" s="6"/>
      <c r="K80" s="6"/>
      <c r="L80" s="6"/>
      <c r="M80" s="6"/>
      <c r="N80" s="7"/>
      <c r="O80" s="7"/>
    </row>
    <row r="81" spans="1:15" ht="43.3" customHeight="1" x14ac:dyDescent="0.7">
      <c r="A81" s="24"/>
      <c r="B81" s="27"/>
      <c r="C81" s="6"/>
      <c r="D81" s="11"/>
      <c r="E81" s="7"/>
      <c r="F81" s="7"/>
      <c r="G81" s="7"/>
      <c r="H81" s="11"/>
      <c r="I81" s="6"/>
      <c r="J81" s="6"/>
      <c r="K81" s="6"/>
      <c r="L81" s="6"/>
      <c r="M81" s="6"/>
      <c r="N81" s="7"/>
      <c r="O81" s="7"/>
    </row>
    <row r="82" spans="1:15" ht="43.3" customHeight="1" x14ac:dyDescent="0.7">
      <c r="A82" s="24"/>
      <c r="B82" s="27"/>
      <c r="C82" s="6"/>
      <c r="D82" s="11"/>
      <c r="E82" s="7"/>
      <c r="F82" s="7"/>
      <c r="G82" s="7"/>
      <c r="H82" s="11"/>
      <c r="I82" s="6"/>
      <c r="J82" s="6"/>
      <c r="K82" s="6"/>
      <c r="L82" s="6"/>
      <c r="M82" s="6"/>
      <c r="N82" s="7"/>
      <c r="O82" s="7"/>
    </row>
    <row r="83" spans="1:15" ht="43.3" customHeight="1" x14ac:dyDescent="0.7">
      <c r="A83" s="24"/>
      <c r="B83" s="27"/>
      <c r="C83" s="6"/>
      <c r="D83" s="11"/>
      <c r="E83" s="7"/>
      <c r="F83" s="7"/>
      <c r="G83" s="7"/>
      <c r="H83" s="11"/>
      <c r="I83" s="6"/>
      <c r="J83" s="6"/>
      <c r="K83" s="6"/>
      <c r="L83" s="6"/>
      <c r="M83" s="6"/>
      <c r="N83" s="7"/>
      <c r="O83" s="7"/>
    </row>
    <row r="84" spans="1:15" ht="43.3" customHeight="1" x14ac:dyDescent="0.7">
      <c r="A84" s="24"/>
      <c r="B84" s="27"/>
      <c r="C84" s="6"/>
      <c r="D84" s="11"/>
      <c r="E84" s="7"/>
      <c r="F84" s="7"/>
      <c r="G84" s="7"/>
      <c r="H84" s="11"/>
      <c r="I84" s="6"/>
      <c r="J84" s="6"/>
      <c r="K84" s="6"/>
      <c r="L84" s="6"/>
      <c r="M84" s="6"/>
      <c r="N84" s="7"/>
      <c r="O84" s="7"/>
    </row>
    <row r="85" spans="1:15" ht="43.3" customHeight="1" x14ac:dyDescent="0.7">
      <c r="A85" s="24"/>
      <c r="B85" s="27"/>
      <c r="C85" s="6"/>
      <c r="D85" s="11"/>
      <c r="E85" s="7"/>
      <c r="F85" s="7"/>
      <c r="G85" s="7"/>
      <c r="H85" s="11"/>
      <c r="I85" s="6"/>
      <c r="J85" s="6"/>
      <c r="K85" s="6"/>
      <c r="L85" s="6"/>
      <c r="M85" s="6"/>
      <c r="N85" s="7"/>
      <c r="O85" s="7"/>
    </row>
    <row r="86" spans="1:15" ht="43.3" customHeight="1" x14ac:dyDescent="0.7">
      <c r="A86" s="24"/>
      <c r="B86" s="27"/>
      <c r="C86" s="6"/>
      <c r="D86" s="11"/>
      <c r="E86" s="7"/>
      <c r="F86" s="7"/>
      <c r="G86" s="7"/>
      <c r="H86" s="11"/>
      <c r="I86" s="6"/>
      <c r="J86" s="6"/>
      <c r="K86" s="6"/>
      <c r="L86" s="6"/>
      <c r="M86" s="6"/>
      <c r="N86" s="7"/>
      <c r="O86" s="7"/>
    </row>
    <row r="87" spans="1:15" ht="43.3" customHeight="1" x14ac:dyDescent="0.7">
      <c r="A87" s="24"/>
      <c r="B87" s="27"/>
      <c r="C87" s="6"/>
      <c r="D87" s="11"/>
      <c r="E87" s="7"/>
      <c r="F87" s="7"/>
      <c r="G87" s="7"/>
      <c r="H87" s="11"/>
      <c r="I87" s="6"/>
      <c r="J87" s="6"/>
      <c r="K87" s="6"/>
      <c r="L87" s="6"/>
      <c r="M87" s="6"/>
      <c r="N87" s="7"/>
      <c r="O87" s="7"/>
    </row>
    <row r="88" spans="1:15" ht="43.3" customHeight="1" x14ac:dyDescent="0.7">
      <c r="A88" s="24"/>
      <c r="B88" s="27"/>
      <c r="C88" s="6"/>
      <c r="D88" s="11"/>
      <c r="E88" s="7"/>
      <c r="F88" s="7"/>
      <c r="G88" s="7"/>
      <c r="H88" s="11"/>
      <c r="I88" s="6"/>
      <c r="J88" s="6"/>
      <c r="K88" s="6"/>
      <c r="L88" s="6"/>
      <c r="M88" s="6"/>
      <c r="N88" s="7"/>
      <c r="O88" s="7"/>
    </row>
    <row r="89" spans="1:15" ht="43.3" customHeight="1" x14ac:dyDescent="0.7">
      <c r="A89" s="24"/>
      <c r="B89" s="27"/>
      <c r="C89" s="6"/>
      <c r="D89" s="11"/>
      <c r="E89" s="7"/>
      <c r="F89" s="7"/>
      <c r="G89" s="7"/>
      <c r="H89" s="11"/>
      <c r="I89" s="6"/>
      <c r="J89" s="6"/>
      <c r="K89" s="6"/>
      <c r="L89" s="6"/>
      <c r="M89" s="6"/>
      <c r="N89" s="7"/>
      <c r="O89" s="7"/>
    </row>
    <row r="90" spans="1:15" ht="43.3" customHeight="1" x14ac:dyDescent="0.7">
      <c r="A90" s="24"/>
      <c r="B90" s="27"/>
      <c r="C90" s="6"/>
      <c r="D90" s="11"/>
      <c r="E90" s="7"/>
      <c r="F90" s="7"/>
      <c r="G90" s="7"/>
      <c r="H90" s="11"/>
      <c r="I90" s="6"/>
      <c r="J90" s="6"/>
      <c r="K90" s="6"/>
      <c r="L90" s="6"/>
      <c r="M90" s="6"/>
      <c r="N90" s="7"/>
      <c r="O90" s="7"/>
    </row>
    <row r="91" spans="1:15" ht="43.3" customHeight="1" x14ac:dyDescent="0.7">
      <c r="A91" s="24"/>
      <c r="B91" s="27"/>
      <c r="C91" s="6"/>
      <c r="D91" s="11"/>
      <c r="E91" s="7"/>
      <c r="F91" s="7"/>
      <c r="G91" s="7"/>
      <c r="H91" s="11"/>
      <c r="I91" s="6"/>
      <c r="J91" s="6"/>
      <c r="K91" s="6"/>
      <c r="L91" s="6"/>
      <c r="M91" s="6"/>
      <c r="N91" s="7"/>
      <c r="O91" s="7"/>
    </row>
    <row r="92" spans="1:15" ht="43.3" customHeight="1" x14ac:dyDescent="0.7">
      <c r="A92" s="24"/>
      <c r="B92" s="27"/>
      <c r="C92" s="6"/>
      <c r="D92" s="11"/>
      <c r="E92" s="7"/>
      <c r="F92" s="7"/>
      <c r="G92" s="7"/>
      <c r="H92" s="11"/>
      <c r="I92" s="6"/>
      <c r="J92" s="6"/>
      <c r="K92" s="6"/>
      <c r="L92" s="6"/>
      <c r="M92" s="6"/>
      <c r="N92" s="7"/>
      <c r="O92" s="7"/>
    </row>
    <row r="93" spans="1:15" ht="43.3" customHeight="1" x14ac:dyDescent="0.7">
      <c r="A93" s="24"/>
      <c r="B93" s="27"/>
      <c r="C93" s="6"/>
      <c r="D93" s="11"/>
      <c r="E93" s="7"/>
      <c r="F93" s="7"/>
      <c r="G93" s="7"/>
      <c r="H93" s="11"/>
      <c r="I93" s="6"/>
      <c r="J93" s="6"/>
      <c r="K93" s="6"/>
      <c r="L93" s="6"/>
      <c r="M93" s="6"/>
      <c r="N93" s="7"/>
      <c r="O93" s="7"/>
    </row>
    <row r="94" spans="1:15" ht="43.3" customHeight="1" x14ac:dyDescent="0.7">
      <c r="A94" s="24"/>
      <c r="B94" s="27"/>
      <c r="C94" s="6"/>
      <c r="D94" s="11"/>
      <c r="E94" s="7"/>
      <c r="F94" s="7"/>
      <c r="G94" s="7"/>
      <c r="H94" s="11"/>
      <c r="I94" s="6"/>
      <c r="J94" s="6"/>
      <c r="K94" s="6"/>
      <c r="L94" s="6"/>
      <c r="M94" s="6"/>
      <c r="N94" s="7"/>
      <c r="O94" s="7"/>
    </row>
    <row r="95" spans="1:15" ht="43.3" customHeight="1" x14ac:dyDescent="0.7">
      <c r="A95" s="24"/>
      <c r="B95" s="27"/>
      <c r="C95" s="6"/>
      <c r="D95" s="11"/>
      <c r="E95" s="7"/>
      <c r="F95" s="7"/>
      <c r="G95" s="7"/>
      <c r="H95" s="11"/>
      <c r="I95" s="6"/>
      <c r="J95" s="6"/>
      <c r="K95" s="6"/>
      <c r="L95" s="6"/>
      <c r="M95" s="6"/>
      <c r="N95" s="7"/>
      <c r="O95" s="7"/>
    </row>
    <row r="96" spans="1:15" ht="43.3" customHeight="1" x14ac:dyDescent="0.7">
      <c r="A96" s="24"/>
      <c r="B96" s="27"/>
      <c r="C96" s="6"/>
      <c r="D96" s="11"/>
      <c r="E96" s="7"/>
      <c r="F96" s="7"/>
      <c r="G96" s="7"/>
      <c r="H96" s="11"/>
      <c r="I96" s="6"/>
      <c r="J96" s="6"/>
      <c r="K96" s="6"/>
      <c r="L96" s="6"/>
      <c r="M96" s="6"/>
      <c r="N96" s="7"/>
      <c r="O96" s="7"/>
    </row>
    <row r="97" spans="1:15" ht="43.3" customHeight="1" x14ac:dyDescent="0.7">
      <c r="A97" s="24"/>
      <c r="B97" s="27"/>
      <c r="C97" s="6"/>
      <c r="D97" s="11"/>
      <c r="E97" s="7"/>
      <c r="F97" s="7"/>
      <c r="G97" s="7"/>
      <c r="H97" s="11"/>
      <c r="I97" s="6"/>
      <c r="J97" s="6"/>
      <c r="K97" s="6"/>
      <c r="L97" s="6"/>
      <c r="M97" s="6"/>
      <c r="N97" s="7"/>
      <c r="O97" s="7"/>
    </row>
    <row r="98" spans="1:15" ht="43.3" customHeight="1" x14ac:dyDescent="0.7">
      <c r="A98" s="24"/>
      <c r="B98" s="27"/>
      <c r="C98" s="6"/>
      <c r="D98" s="11"/>
      <c r="E98" s="7"/>
      <c r="F98" s="7"/>
      <c r="G98" s="7"/>
      <c r="H98" s="11"/>
      <c r="I98" s="6"/>
      <c r="J98" s="6"/>
      <c r="K98" s="6"/>
      <c r="L98" s="6"/>
      <c r="M98" s="6"/>
      <c r="N98" s="7"/>
      <c r="O98" s="7"/>
    </row>
    <row r="99" spans="1:15" ht="43.3" customHeight="1" x14ac:dyDescent="0.7">
      <c r="A99" s="24"/>
      <c r="B99" s="27"/>
      <c r="C99" s="6"/>
      <c r="D99" s="11"/>
      <c r="E99" s="7"/>
      <c r="F99" s="7"/>
      <c r="G99" s="7"/>
      <c r="H99" s="11"/>
      <c r="I99" s="6"/>
      <c r="J99" s="6"/>
      <c r="K99" s="6"/>
      <c r="L99" s="6"/>
      <c r="M99" s="6"/>
      <c r="N99" s="7"/>
      <c r="O99" s="7"/>
    </row>
    <row r="100" spans="1:15" ht="43.3" customHeight="1" x14ac:dyDescent="0.7">
      <c r="A100" s="24"/>
      <c r="B100" s="27"/>
      <c r="C100" s="6"/>
      <c r="D100" s="11"/>
      <c r="E100" s="7"/>
      <c r="F100" s="7"/>
      <c r="G100" s="7"/>
      <c r="H100" s="11"/>
      <c r="I100" s="6"/>
      <c r="J100" s="6"/>
      <c r="K100" s="6"/>
      <c r="L100" s="6"/>
      <c r="M100" s="6"/>
      <c r="N100" s="7"/>
      <c r="O100" s="7"/>
    </row>
    <row r="101" spans="1:15" ht="43.3" customHeight="1" x14ac:dyDescent="0.7">
      <c r="A101" s="24"/>
      <c r="B101" s="27"/>
      <c r="C101" s="6"/>
      <c r="D101" s="11"/>
      <c r="E101" s="7"/>
      <c r="F101" s="7"/>
      <c r="G101" s="7"/>
      <c r="H101" s="11"/>
      <c r="I101" s="6"/>
      <c r="J101" s="6"/>
      <c r="K101" s="6"/>
      <c r="L101" s="6"/>
      <c r="M101" s="6"/>
      <c r="N101" s="7"/>
      <c r="O101" s="7"/>
    </row>
    <row r="102" spans="1:15" ht="43.3" customHeight="1" x14ac:dyDescent="0.7">
      <c r="A102" s="24"/>
      <c r="B102" s="27"/>
      <c r="C102" s="6"/>
      <c r="D102" s="11"/>
      <c r="E102" s="7"/>
      <c r="F102" s="7"/>
      <c r="G102" s="7"/>
      <c r="H102" s="11"/>
      <c r="I102" s="6"/>
      <c r="J102" s="6"/>
      <c r="K102" s="6"/>
      <c r="L102" s="6"/>
      <c r="M102" s="6"/>
      <c r="N102" s="7"/>
      <c r="O102" s="7"/>
    </row>
    <row r="103" spans="1:15" ht="43.3" customHeight="1" x14ac:dyDescent="0.7">
      <c r="A103" s="24"/>
      <c r="B103" s="27"/>
      <c r="C103" s="6"/>
      <c r="D103" s="11"/>
      <c r="E103" s="7"/>
      <c r="F103" s="7"/>
      <c r="G103" s="7"/>
      <c r="H103" s="11"/>
      <c r="I103" s="6"/>
      <c r="J103" s="6"/>
      <c r="K103" s="6"/>
      <c r="L103" s="6"/>
      <c r="M103" s="6"/>
      <c r="N103" s="7"/>
      <c r="O103" s="7"/>
    </row>
    <row r="104" spans="1:15" ht="43.3" customHeight="1" x14ac:dyDescent="0.7">
      <c r="A104" s="24"/>
      <c r="B104" s="27"/>
      <c r="C104" s="6"/>
      <c r="D104" s="11"/>
      <c r="E104" s="7"/>
      <c r="F104" s="7"/>
      <c r="G104" s="7"/>
      <c r="H104" s="11"/>
      <c r="I104" s="6"/>
      <c r="J104" s="6"/>
      <c r="K104" s="6"/>
      <c r="L104" s="6"/>
      <c r="M104" s="6"/>
      <c r="N104" s="7"/>
      <c r="O104" s="7"/>
    </row>
    <row r="105" spans="1:15" ht="43.3" customHeight="1" x14ac:dyDescent="0.7">
      <c r="A105" s="24"/>
      <c r="B105" s="27"/>
      <c r="C105" s="6"/>
      <c r="D105" s="11"/>
      <c r="E105" s="7"/>
      <c r="F105" s="7"/>
      <c r="G105" s="7"/>
      <c r="H105" s="11"/>
      <c r="I105" s="6"/>
      <c r="J105" s="6"/>
      <c r="K105" s="6"/>
      <c r="L105" s="6"/>
      <c r="M105" s="6"/>
      <c r="N105" s="7"/>
      <c r="O105" s="7"/>
    </row>
    <row r="106" spans="1:15" ht="43.3" customHeight="1" x14ac:dyDescent="0.7">
      <c r="A106" s="24"/>
      <c r="B106" s="27"/>
      <c r="C106" s="6"/>
      <c r="D106" s="11"/>
      <c r="E106" s="7"/>
      <c r="F106" s="7"/>
      <c r="G106" s="7"/>
      <c r="H106" s="11"/>
      <c r="I106" s="6"/>
      <c r="J106" s="6"/>
      <c r="K106" s="6"/>
      <c r="L106" s="6"/>
      <c r="M106" s="6"/>
      <c r="N106" s="7"/>
      <c r="O106" s="7"/>
    </row>
    <row r="107" spans="1:15" ht="43.3" customHeight="1" x14ac:dyDescent="0.7">
      <c r="A107" s="24"/>
      <c r="B107" s="27"/>
      <c r="C107" s="6"/>
      <c r="D107" s="11"/>
      <c r="E107" s="7"/>
      <c r="F107" s="7"/>
      <c r="G107" s="7"/>
      <c r="H107" s="11"/>
      <c r="I107" s="6"/>
      <c r="J107" s="6"/>
      <c r="K107" s="6"/>
      <c r="L107" s="6"/>
      <c r="M107" s="6"/>
      <c r="N107" s="7"/>
      <c r="O107" s="7"/>
    </row>
    <row r="108" spans="1:15" ht="43.3" customHeight="1" x14ac:dyDescent="0.7">
      <c r="A108" s="24"/>
      <c r="B108" s="27"/>
      <c r="C108" s="6"/>
      <c r="D108" s="11"/>
      <c r="E108" s="7"/>
      <c r="F108" s="7"/>
      <c r="G108" s="7"/>
      <c r="H108" s="11"/>
      <c r="I108" s="6"/>
      <c r="J108" s="6"/>
      <c r="K108" s="6"/>
      <c r="L108" s="6"/>
      <c r="M108" s="6"/>
      <c r="N108" s="7"/>
      <c r="O108" s="7"/>
    </row>
    <row r="109" spans="1:15" ht="43.3" customHeight="1" x14ac:dyDescent="0.7">
      <c r="A109" s="24"/>
      <c r="B109" s="27"/>
      <c r="C109" s="6"/>
      <c r="D109" s="11"/>
      <c r="E109" s="7"/>
      <c r="F109" s="7"/>
      <c r="G109" s="7"/>
      <c r="H109" s="11"/>
      <c r="I109" s="6"/>
      <c r="J109" s="6"/>
      <c r="K109" s="6"/>
      <c r="L109" s="6"/>
      <c r="M109" s="6"/>
      <c r="N109" s="7"/>
      <c r="O109" s="7"/>
    </row>
    <row r="110" spans="1:15" ht="43.3" customHeight="1" x14ac:dyDescent="0.7">
      <c r="A110" s="24"/>
      <c r="B110" s="27"/>
      <c r="C110" s="6"/>
      <c r="D110" s="11"/>
      <c r="E110" s="7"/>
      <c r="F110" s="7"/>
      <c r="G110" s="7"/>
      <c r="H110" s="11"/>
      <c r="I110" s="6"/>
      <c r="J110" s="6"/>
      <c r="K110" s="6"/>
      <c r="L110" s="6"/>
      <c r="M110" s="6"/>
      <c r="N110" s="7"/>
      <c r="O110" s="7"/>
    </row>
    <row r="111" spans="1:15" ht="43.3" customHeight="1" x14ac:dyDescent="0.7">
      <c r="A111" s="24"/>
      <c r="B111" s="27"/>
      <c r="C111" s="6"/>
      <c r="D111" s="11"/>
      <c r="E111" s="7"/>
      <c r="F111" s="7"/>
      <c r="G111" s="7"/>
      <c r="H111" s="11"/>
      <c r="I111" s="6"/>
      <c r="J111" s="6"/>
      <c r="K111" s="6"/>
      <c r="L111" s="6"/>
      <c r="M111" s="6"/>
      <c r="N111" s="7"/>
      <c r="O111" s="7"/>
    </row>
    <row r="112" spans="1:15" ht="43.3" customHeight="1" x14ac:dyDescent="0.7">
      <c r="A112" s="24"/>
      <c r="B112" s="27"/>
      <c r="C112" s="6"/>
      <c r="D112" s="11"/>
      <c r="E112" s="7"/>
      <c r="F112" s="7"/>
      <c r="G112" s="7"/>
      <c r="H112" s="11"/>
      <c r="I112" s="6"/>
      <c r="J112" s="6"/>
      <c r="K112" s="6"/>
      <c r="L112" s="6"/>
      <c r="M112" s="6"/>
      <c r="N112" s="7"/>
      <c r="O112" s="7"/>
    </row>
    <row r="113" spans="1:15" ht="43.3" customHeight="1" x14ac:dyDescent="0.7">
      <c r="A113" s="24"/>
      <c r="B113" s="27"/>
      <c r="C113" s="6"/>
      <c r="D113" s="11"/>
      <c r="E113" s="7"/>
      <c r="F113" s="7"/>
      <c r="G113" s="7"/>
      <c r="H113" s="11"/>
      <c r="I113" s="6"/>
      <c r="J113" s="6"/>
      <c r="K113" s="6"/>
      <c r="L113" s="6"/>
      <c r="M113" s="6"/>
      <c r="N113" s="7"/>
      <c r="O113" s="7"/>
    </row>
    <row r="114" spans="1:15" ht="43.3" customHeight="1" x14ac:dyDescent="0.7">
      <c r="A114" s="24"/>
      <c r="B114" s="27"/>
      <c r="C114" s="6"/>
      <c r="D114" s="11"/>
      <c r="E114" s="7"/>
      <c r="F114" s="7"/>
      <c r="G114" s="7"/>
      <c r="H114" s="11"/>
      <c r="I114" s="6"/>
      <c r="J114" s="6"/>
      <c r="K114" s="6"/>
      <c r="L114" s="6"/>
      <c r="M114" s="6"/>
      <c r="N114" s="7"/>
      <c r="O114" s="7"/>
    </row>
    <row r="115" spans="1:15" ht="43.3" customHeight="1" x14ac:dyDescent="0.7">
      <c r="A115" s="24"/>
      <c r="B115" s="27"/>
      <c r="C115" s="6"/>
      <c r="D115" s="11"/>
      <c r="E115" s="7"/>
      <c r="F115" s="7"/>
      <c r="G115" s="7"/>
      <c r="H115" s="11"/>
      <c r="I115" s="6"/>
      <c r="J115" s="6"/>
      <c r="K115" s="6"/>
      <c r="L115" s="6"/>
      <c r="M115" s="6"/>
      <c r="N115" s="7"/>
      <c r="O115" s="7"/>
    </row>
    <row r="116" spans="1:15" ht="43.3" customHeight="1" x14ac:dyDescent="0.7">
      <c r="A116" s="24"/>
      <c r="B116" s="27"/>
      <c r="C116" s="6"/>
      <c r="D116" s="11"/>
      <c r="E116" s="7"/>
      <c r="F116" s="7"/>
      <c r="G116" s="7"/>
      <c r="H116" s="11"/>
      <c r="I116" s="6"/>
      <c r="J116" s="6"/>
      <c r="K116" s="6"/>
      <c r="L116" s="6"/>
      <c r="M116" s="6"/>
      <c r="N116" s="7"/>
      <c r="O116" s="7"/>
    </row>
    <row r="117" spans="1:15" ht="43.3" customHeight="1" x14ac:dyDescent="0.7">
      <c r="A117" s="24"/>
      <c r="B117" s="27"/>
      <c r="C117" s="6"/>
      <c r="D117" s="11"/>
      <c r="E117" s="7"/>
      <c r="F117" s="7"/>
      <c r="G117" s="7"/>
      <c r="H117" s="11"/>
      <c r="I117" s="6"/>
      <c r="J117" s="6"/>
      <c r="K117" s="6"/>
      <c r="L117" s="6"/>
      <c r="M117" s="6"/>
      <c r="N117" s="7"/>
      <c r="O117" s="7"/>
    </row>
    <row r="118" spans="1:15" ht="43.3" customHeight="1" x14ac:dyDescent="0.7">
      <c r="A118" s="24"/>
      <c r="B118" s="27"/>
      <c r="C118" s="6"/>
      <c r="D118" s="11"/>
      <c r="E118" s="7"/>
      <c r="F118" s="7"/>
      <c r="G118" s="7"/>
      <c r="H118" s="11"/>
      <c r="I118" s="6"/>
      <c r="J118" s="6"/>
      <c r="K118" s="6"/>
      <c r="L118" s="6"/>
      <c r="M118" s="6"/>
      <c r="N118" s="7"/>
      <c r="O118" s="7"/>
    </row>
    <row r="119" spans="1:15" ht="43.3" customHeight="1" x14ac:dyDescent="0.7">
      <c r="A119" s="24"/>
      <c r="B119" s="27"/>
      <c r="C119" s="6"/>
      <c r="D119" s="11"/>
      <c r="E119" s="7"/>
      <c r="F119" s="7"/>
      <c r="G119" s="7"/>
      <c r="H119" s="11"/>
      <c r="I119" s="6"/>
      <c r="J119" s="6"/>
      <c r="K119" s="6"/>
      <c r="L119" s="6"/>
      <c r="M119" s="6"/>
      <c r="N119" s="7"/>
      <c r="O119" s="7"/>
    </row>
    <row r="120" spans="1:15" ht="43.3" customHeight="1" x14ac:dyDescent="0.7">
      <c r="A120" s="24"/>
      <c r="B120" s="27"/>
      <c r="C120" s="6"/>
      <c r="D120" s="11"/>
      <c r="E120" s="7"/>
      <c r="F120" s="7"/>
      <c r="G120" s="7"/>
      <c r="H120" s="11"/>
      <c r="I120" s="6"/>
      <c r="J120" s="6"/>
      <c r="K120" s="6"/>
      <c r="L120" s="6"/>
      <c r="M120" s="6"/>
      <c r="N120" s="7"/>
      <c r="O120" s="7"/>
    </row>
    <row r="121" spans="1:15" ht="43.3" customHeight="1" x14ac:dyDescent="0.7">
      <c r="A121" s="24"/>
      <c r="B121" s="27"/>
      <c r="C121" s="6"/>
      <c r="D121" s="11"/>
      <c r="E121" s="7"/>
      <c r="F121" s="7"/>
      <c r="G121" s="7"/>
      <c r="H121" s="11"/>
      <c r="I121" s="6"/>
      <c r="J121" s="6"/>
      <c r="K121" s="6"/>
      <c r="L121" s="6"/>
      <c r="M121" s="6"/>
      <c r="N121" s="7"/>
      <c r="O121" s="7"/>
    </row>
    <row r="122" spans="1:15" ht="43.3" customHeight="1" x14ac:dyDescent="0.7">
      <c r="A122" s="24"/>
      <c r="B122" s="27"/>
      <c r="C122" s="6"/>
      <c r="D122" s="11"/>
      <c r="E122" s="7"/>
      <c r="F122" s="7"/>
      <c r="G122" s="7"/>
      <c r="H122" s="11"/>
      <c r="I122" s="6"/>
      <c r="J122" s="6"/>
      <c r="K122" s="6"/>
      <c r="L122" s="6"/>
      <c r="M122" s="6"/>
      <c r="N122" s="7"/>
      <c r="O122" s="7"/>
    </row>
    <row r="123" spans="1:15" ht="43.3" customHeight="1" x14ac:dyDescent="0.7">
      <c r="A123" s="24"/>
      <c r="B123" s="27"/>
      <c r="C123" s="6"/>
      <c r="D123" s="11"/>
      <c r="E123" s="7"/>
      <c r="F123" s="7"/>
      <c r="G123" s="7"/>
      <c r="H123" s="11"/>
      <c r="I123" s="6"/>
      <c r="J123" s="6"/>
      <c r="K123" s="6"/>
      <c r="L123" s="6"/>
      <c r="M123" s="6"/>
      <c r="N123" s="7"/>
      <c r="O123" s="7"/>
    </row>
    <row r="124" spans="1:15" ht="43.3" customHeight="1" x14ac:dyDescent="0.7">
      <c r="A124" s="24"/>
      <c r="B124" s="27"/>
      <c r="C124" s="6"/>
      <c r="D124" s="11"/>
      <c r="E124" s="7"/>
      <c r="F124" s="7"/>
      <c r="G124" s="7"/>
      <c r="H124" s="11"/>
      <c r="I124" s="6"/>
      <c r="J124" s="6"/>
      <c r="K124" s="6"/>
      <c r="L124" s="6"/>
      <c r="M124" s="6"/>
      <c r="N124" s="7"/>
      <c r="O124" s="7"/>
    </row>
    <row r="125" spans="1:15" ht="43.3" customHeight="1" x14ac:dyDescent="0.7">
      <c r="A125" s="24"/>
      <c r="B125" s="27"/>
      <c r="C125" s="6"/>
      <c r="D125" s="11"/>
      <c r="E125" s="7"/>
      <c r="F125" s="7"/>
      <c r="G125" s="7"/>
      <c r="H125" s="11"/>
      <c r="I125" s="6"/>
      <c r="J125" s="6"/>
      <c r="K125" s="6"/>
      <c r="L125" s="6"/>
      <c r="M125" s="6"/>
      <c r="N125" s="7"/>
      <c r="O125" s="7"/>
    </row>
    <row r="126" spans="1:15" ht="43.3" customHeight="1" x14ac:dyDescent="0.7">
      <c r="A126" s="24"/>
      <c r="B126" s="27"/>
      <c r="C126" s="6"/>
      <c r="D126" s="11"/>
      <c r="E126" s="7"/>
      <c r="F126" s="7"/>
      <c r="G126" s="7"/>
      <c r="H126" s="11"/>
      <c r="I126" s="6"/>
      <c r="J126" s="6"/>
      <c r="K126" s="6"/>
      <c r="L126" s="6"/>
      <c r="M126" s="6"/>
      <c r="N126" s="7"/>
      <c r="O126" s="7"/>
    </row>
    <row r="127" spans="1:15" ht="43.3" customHeight="1" x14ac:dyDescent="0.7">
      <c r="A127" s="24"/>
      <c r="B127" s="27"/>
      <c r="C127" s="6"/>
      <c r="D127" s="11"/>
      <c r="E127" s="7"/>
      <c r="F127" s="7"/>
      <c r="G127" s="7"/>
      <c r="H127" s="11"/>
      <c r="I127" s="6"/>
      <c r="J127" s="6"/>
      <c r="K127" s="6"/>
      <c r="L127" s="6"/>
      <c r="M127" s="6"/>
      <c r="N127" s="7"/>
      <c r="O127" s="7"/>
    </row>
    <row r="128" spans="1:15" ht="43.3" customHeight="1" x14ac:dyDescent="0.7">
      <c r="A128" s="24"/>
      <c r="B128" s="27"/>
      <c r="C128" s="6"/>
      <c r="D128" s="11"/>
      <c r="E128" s="7"/>
      <c r="F128" s="7"/>
      <c r="G128" s="7"/>
      <c r="H128" s="11"/>
      <c r="I128" s="6"/>
      <c r="J128" s="6"/>
      <c r="K128" s="6"/>
      <c r="L128" s="6"/>
      <c r="M128" s="6"/>
      <c r="N128" s="7"/>
      <c r="O128" s="7"/>
    </row>
    <row r="129" spans="1:15" ht="43.3" customHeight="1" x14ac:dyDescent="0.7">
      <c r="A129" s="24"/>
      <c r="B129" s="27"/>
      <c r="C129" s="6"/>
      <c r="D129" s="11"/>
      <c r="E129" s="7"/>
      <c r="F129" s="7"/>
      <c r="G129" s="7"/>
      <c r="H129" s="11"/>
      <c r="I129" s="6"/>
      <c r="J129" s="6"/>
      <c r="K129" s="6"/>
      <c r="L129" s="6"/>
      <c r="M129" s="6"/>
      <c r="N129" s="7"/>
      <c r="O129" s="7"/>
    </row>
    <row r="130" spans="1:15" ht="43.3" customHeight="1" x14ac:dyDescent="0.7">
      <c r="A130" s="24"/>
      <c r="B130" s="27"/>
      <c r="C130" s="6"/>
      <c r="D130" s="11"/>
      <c r="E130" s="7"/>
      <c r="F130" s="7"/>
      <c r="G130" s="7"/>
      <c r="H130" s="11"/>
      <c r="I130" s="6"/>
      <c r="J130" s="6"/>
      <c r="K130" s="6"/>
      <c r="L130" s="6"/>
      <c r="M130" s="6"/>
      <c r="N130" s="7"/>
      <c r="O130" s="7"/>
    </row>
    <row r="131" spans="1:15" ht="43.3" customHeight="1" x14ac:dyDescent="0.7">
      <c r="A131" s="24"/>
      <c r="B131" s="27"/>
      <c r="C131" s="6"/>
      <c r="D131" s="11"/>
      <c r="E131" s="7"/>
      <c r="F131" s="7"/>
      <c r="G131" s="7"/>
      <c r="H131" s="11"/>
      <c r="I131" s="6"/>
      <c r="J131" s="6"/>
      <c r="K131" s="6"/>
      <c r="L131" s="6"/>
      <c r="M131" s="6"/>
      <c r="N131" s="7"/>
      <c r="O131" s="7"/>
    </row>
    <row r="132" spans="1:15" ht="43.3" customHeight="1" x14ac:dyDescent="0.7">
      <c r="A132" s="24"/>
      <c r="B132" s="27"/>
      <c r="C132" s="6"/>
      <c r="D132" s="11"/>
      <c r="E132" s="7"/>
      <c r="F132" s="7"/>
      <c r="G132" s="7"/>
      <c r="H132" s="11"/>
      <c r="I132" s="6"/>
      <c r="J132" s="6"/>
      <c r="K132" s="6"/>
      <c r="L132" s="6"/>
      <c r="M132" s="6"/>
      <c r="N132" s="7"/>
      <c r="O132" s="7"/>
    </row>
    <row r="133" spans="1:15" ht="43.3" customHeight="1" x14ac:dyDescent="0.7">
      <c r="A133" s="24"/>
      <c r="B133" s="27"/>
      <c r="C133" s="6"/>
      <c r="D133" s="11"/>
      <c r="E133" s="7"/>
      <c r="F133" s="7"/>
      <c r="G133" s="7"/>
      <c r="H133" s="11"/>
      <c r="I133" s="6"/>
      <c r="J133" s="6"/>
      <c r="K133" s="6"/>
      <c r="L133" s="6"/>
      <c r="M133" s="6"/>
      <c r="N133" s="7"/>
      <c r="O133" s="7"/>
    </row>
    <row r="134" spans="1:15" ht="43.3" customHeight="1" x14ac:dyDescent="0.7">
      <c r="A134" s="24"/>
      <c r="B134" s="27"/>
      <c r="C134" s="6"/>
      <c r="D134" s="11"/>
      <c r="E134" s="7"/>
      <c r="F134" s="7"/>
      <c r="G134" s="7"/>
      <c r="H134" s="11"/>
      <c r="I134" s="6"/>
      <c r="J134" s="6"/>
      <c r="K134" s="6"/>
      <c r="L134" s="6"/>
      <c r="M134" s="6"/>
      <c r="N134" s="7"/>
      <c r="O134" s="7"/>
    </row>
    <row r="135" spans="1:15" ht="43.3" customHeight="1" x14ac:dyDescent="0.7">
      <c r="A135" s="24"/>
      <c r="B135" s="27"/>
      <c r="C135" s="6"/>
      <c r="D135" s="11"/>
      <c r="E135" s="7"/>
      <c r="F135" s="7"/>
      <c r="G135" s="7"/>
      <c r="H135" s="11"/>
      <c r="I135" s="6"/>
      <c r="J135" s="6"/>
      <c r="K135" s="6"/>
      <c r="L135" s="6"/>
      <c r="M135" s="6"/>
      <c r="N135" s="7"/>
      <c r="O135" s="7"/>
    </row>
    <row r="136" spans="1:15" ht="43.3" customHeight="1" x14ac:dyDescent="0.7">
      <c r="A136" s="24"/>
      <c r="B136" s="27"/>
      <c r="C136" s="6"/>
      <c r="D136" s="11"/>
      <c r="E136" s="7"/>
      <c r="F136" s="7"/>
      <c r="G136" s="7"/>
      <c r="H136" s="11"/>
      <c r="I136" s="6"/>
      <c r="J136" s="6"/>
      <c r="K136" s="6"/>
      <c r="L136" s="6"/>
      <c r="M136" s="6"/>
      <c r="N136" s="7"/>
      <c r="O136" s="7"/>
    </row>
    <row r="137" spans="1:15" ht="43.3" customHeight="1" x14ac:dyDescent="0.7">
      <c r="A137" s="24"/>
      <c r="B137" s="27"/>
      <c r="C137" s="6"/>
      <c r="D137" s="11"/>
      <c r="E137" s="7"/>
      <c r="F137" s="7"/>
      <c r="G137" s="7"/>
      <c r="H137" s="11"/>
      <c r="I137" s="6"/>
      <c r="J137" s="6"/>
      <c r="K137" s="6"/>
      <c r="L137" s="6"/>
      <c r="M137" s="6"/>
      <c r="N137" s="7"/>
      <c r="O137" s="7"/>
    </row>
    <row r="138" spans="1:15" ht="43.3" customHeight="1" x14ac:dyDescent="0.7">
      <c r="A138" s="24"/>
      <c r="B138" s="27"/>
      <c r="C138" s="6"/>
      <c r="D138" s="11"/>
      <c r="E138" s="7"/>
      <c r="F138" s="7"/>
      <c r="G138" s="7"/>
      <c r="H138" s="11"/>
      <c r="I138" s="6"/>
      <c r="J138" s="6"/>
      <c r="K138" s="6"/>
      <c r="L138" s="6"/>
      <c r="M138" s="6"/>
      <c r="N138" s="7"/>
      <c r="O138" s="7"/>
    </row>
    <row r="139" spans="1:15" ht="43.3" customHeight="1" x14ac:dyDescent="0.7">
      <c r="A139" s="24"/>
      <c r="B139" s="27"/>
      <c r="C139" s="6"/>
      <c r="D139" s="11"/>
      <c r="E139" s="7"/>
      <c r="F139" s="7"/>
      <c r="G139" s="7"/>
      <c r="H139" s="11"/>
      <c r="I139" s="6"/>
      <c r="J139" s="6"/>
      <c r="K139" s="6"/>
      <c r="L139" s="6"/>
      <c r="M139" s="6"/>
      <c r="N139" s="7"/>
      <c r="O139" s="7"/>
    </row>
    <row r="140" spans="1:15" ht="43.3" customHeight="1" x14ac:dyDescent="0.7">
      <c r="A140" s="24"/>
      <c r="B140" s="27"/>
      <c r="C140" s="6"/>
      <c r="D140" s="11"/>
      <c r="E140" s="7"/>
      <c r="F140" s="7"/>
      <c r="G140" s="7"/>
      <c r="H140" s="11"/>
      <c r="I140" s="6"/>
      <c r="J140" s="6"/>
      <c r="K140" s="6"/>
      <c r="L140" s="6"/>
      <c r="M140" s="6"/>
      <c r="N140" s="7"/>
      <c r="O140" s="7"/>
    </row>
    <row r="141" spans="1:15" ht="43.3" customHeight="1" x14ac:dyDescent="0.7">
      <c r="A141" s="24"/>
      <c r="B141" s="27"/>
      <c r="C141" s="6"/>
      <c r="D141" s="11"/>
      <c r="E141" s="7"/>
      <c r="F141" s="7"/>
      <c r="G141" s="7"/>
      <c r="H141" s="11"/>
      <c r="I141" s="6"/>
      <c r="J141" s="6"/>
      <c r="K141" s="6"/>
      <c r="L141" s="6"/>
      <c r="M141" s="6"/>
      <c r="N141" s="7"/>
      <c r="O141" s="7"/>
    </row>
    <row r="142" spans="1:15" ht="43.3" customHeight="1" x14ac:dyDescent="0.7">
      <c r="A142" s="24"/>
      <c r="B142" s="27"/>
      <c r="C142" s="6"/>
      <c r="D142" s="11"/>
      <c r="E142" s="7"/>
      <c r="F142" s="7"/>
      <c r="G142" s="7"/>
      <c r="H142" s="11"/>
      <c r="I142" s="6"/>
      <c r="J142" s="6"/>
      <c r="K142" s="6"/>
      <c r="L142" s="6"/>
      <c r="M142" s="6"/>
      <c r="N142" s="7"/>
      <c r="O142" s="7"/>
    </row>
    <row r="143" spans="1:15" ht="43.3" customHeight="1" x14ac:dyDescent="0.7">
      <c r="A143" s="24"/>
      <c r="B143" s="27"/>
      <c r="C143" s="6"/>
      <c r="D143" s="11"/>
      <c r="E143" s="7"/>
      <c r="F143" s="7"/>
      <c r="G143" s="7"/>
      <c r="H143" s="11"/>
      <c r="I143" s="6"/>
      <c r="J143" s="6"/>
      <c r="K143" s="6"/>
      <c r="L143" s="6"/>
      <c r="M143" s="6"/>
      <c r="N143" s="7"/>
      <c r="O143" s="7"/>
    </row>
    <row r="144" spans="1:15" ht="43.3" customHeight="1" x14ac:dyDescent="0.7">
      <c r="A144" s="24"/>
      <c r="B144" s="27"/>
      <c r="C144" s="6"/>
      <c r="D144" s="11"/>
      <c r="E144" s="7"/>
      <c r="F144" s="7"/>
      <c r="G144" s="7"/>
      <c r="H144" s="11"/>
      <c r="I144" s="6"/>
      <c r="J144" s="6"/>
      <c r="K144" s="6"/>
      <c r="L144" s="6"/>
      <c r="M144" s="6"/>
      <c r="N144" s="7"/>
      <c r="O144" s="7"/>
    </row>
    <row r="145" spans="1:15" ht="43.3" customHeight="1" x14ac:dyDescent="0.7">
      <c r="A145" s="24"/>
      <c r="B145" s="27"/>
      <c r="C145" s="6"/>
      <c r="D145" s="11"/>
      <c r="E145" s="7"/>
      <c r="F145" s="7"/>
      <c r="G145" s="7"/>
      <c r="H145" s="11"/>
      <c r="I145" s="6"/>
      <c r="J145" s="6"/>
      <c r="K145" s="6"/>
      <c r="L145" s="6"/>
      <c r="M145" s="6"/>
      <c r="N145" s="7"/>
      <c r="O145" s="7"/>
    </row>
    <row r="146" spans="1:15" ht="43.3" customHeight="1" x14ac:dyDescent="0.7">
      <c r="A146" s="24"/>
      <c r="B146" s="27"/>
      <c r="C146" s="6"/>
      <c r="D146" s="11"/>
      <c r="E146" s="7"/>
      <c r="F146" s="7"/>
      <c r="G146" s="7"/>
      <c r="H146" s="11"/>
      <c r="I146" s="6"/>
      <c r="J146" s="6"/>
      <c r="K146" s="6"/>
      <c r="L146" s="6"/>
      <c r="M146" s="6"/>
      <c r="N146" s="7"/>
      <c r="O146" s="7"/>
    </row>
    <row r="147" spans="1:15" ht="43.3" customHeight="1" x14ac:dyDescent="0.7">
      <c r="A147" s="24"/>
      <c r="B147" s="27"/>
      <c r="C147" s="6"/>
      <c r="D147" s="11"/>
      <c r="E147" s="7"/>
      <c r="F147" s="7"/>
      <c r="G147" s="7"/>
      <c r="H147" s="11"/>
      <c r="I147" s="6"/>
      <c r="J147" s="6"/>
      <c r="K147" s="6"/>
      <c r="L147" s="6"/>
      <c r="M147" s="6"/>
      <c r="N147" s="7"/>
      <c r="O147" s="7"/>
    </row>
    <row r="148" spans="1:15" ht="43.3" customHeight="1" x14ac:dyDescent="0.7">
      <c r="A148" s="24"/>
      <c r="B148" s="27"/>
      <c r="C148" s="6"/>
      <c r="D148" s="11"/>
      <c r="E148" s="7"/>
      <c r="F148" s="7"/>
      <c r="G148" s="7"/>
      <c r="H148" s="11"/>
      <c r="I148" s="6"/>
      <c r="J148" s="6"/>
      <c r="K148" s="6"/>
      <c r="L148" s="6"/>
      <c r="M148" s="6"/>
      <c r="N148" s="7"/>
      <c r="O148" s="7"/>
    </row>
    <row r="149" spans="1:15" ht="43.3" customHeight="1" x14ac:dyDescent="0.7">
      <c r="A149" s="24"/>
      <c r="B149" s="27"/>
      <c r="C149" s="6"/>
      <c r="D149" s="11"/>
      <c r="E149" s="7"/>
      <c r="F149" s="7"/>
      <c r="G149" s="7"/>
      <c r="H149" s="11"/>
      <c r="I149" s="6"/>
      <c r="J149" s="6"/>
      <c r="K149" s="6"/>
      <c r="L149" s="6"/>
      <c r="M149" s="6"/>
      <c r="N149" s="7"/>
      <c r="O149" s="7"/>
    </row>
    <row r="150" spans="1:15" ht="43.3" customHeight="1" x14ac:dyDescent="0.7">
      <c r="A150" s="24"/>
      <c r="B150" s="27"/>
      <c r="C150" s="6"/>
      <c r="D150" s="11"/>
      <c r="E150" s="7"/>
      <c r="F150" s="7"/>
      <c r="G150" s="7"/>
      <c r="H150" s="7"/>
      <c r="I150" s="6"/>
      <c r="J150" s="6"/>
      <c r="K150" s="6"/>
      <c r="L150" s="6"/>
      <c r="M150" s="6"/>
      <c r="N150" s="7"/>
      <c r="O150" s="7"/>
    </row>
    <row r="151" spans="1:15" ht="43.3" customHeight="1" x14ac:dyDescent="0.7">
      <c r="A151" s="24"/>
      <c r="B151" s="27"/>
      <c r="C151" s="6"/>
      <c r="D151" s="11"/>
      <c r="E151" s="7"/>
      <c r="F151" s="7"/>
      <c r="G151" s="7"/>
      <c r="H151" s="7"/>
      <c r="I151" s="6"/>
      <c r="J151" s="6"/>
      <c r="K151" s="6"/>
      <c r="L151" s="6"/>
      <c r="M151" s="6"/>
      <c r="N151" s="7"/>
      <c r="O151" s="7"/>
    </row>
    <row r="152" spans="1:15" ht="43.3" customHeight="1" x14ac:dyDescent="0.7">
      <c r="A152" s="24"/>
      <c r="B152" s="27"/>
      <c r="C152" s="6"/>
      <c r="D152" s="11"/>
      <c r="E152" s="7"/>
      <c r="F152" s="7"/>
      <c r="G152" s="7"/>
      <c r="H152" s="7"/>
      <c r="I152" s="6"/>
      <c r="J152" s="6"/>
      <c r="K152" s="6"/>
      <c r="L152" s="6"/>
      <c r="M152" s="6"/>
      <c r="N152" s="7"/>
      <c r="O152" s="7"/>
    </row>
    <row r="153" spans="1:15" ht="43.3" customHeight="1" x14ac:dyDescent="0.7">
      <c r="A153" s="24"/>
      <c r="B153" s="27"/>
      <c r="C153" s="6"/>
      <c r="D153" s="11"/>
      <c r="E153" s="7"/>
      <c r="F153" s="7"/>
      <c r="G153" s="7"/>
      <c r="H153" s="7"/>
      <c r="I153" s="6"/>
      <c r="J153" s="6"/>
      <c r="K153" s="6"/>
      <c r="L153" s="6"/>
      <c r="M153" s="6"/>
      <c r="N153" s="7"/>
      <c r="O153" s="7"/>
    </row>
    <row r="154" spans="1:15" ht="43.3" customHeight="1" x14ac:dyDescent="0.7">
      <c r="A154" s="24"/>
      <c r="B154" s="27"/>
      <c r="C154" s="6"/>
      <c r="D154" s="11"/>
      <c r="E154" s="7"/>
      <c r="F154" s="7"/>
      <c r="G154" s="7"/>
      <c r="H154" s="7"/>
      <c r="I154" s="6"/>
      <c r="J154" s="6"/>
      <c r="K154" s="6"/>
      <c r="L154" s="6"/>
      <c r="M154" s="6"/>
      <c r="N154" s="7"/>
      <c r="O154" s="7"/>
    </row>
    <row r="155" spans="1:15" ht="43.3" customHeight="1" x14ac:dyDescent="0.7">
      <c r="A155" s="24"/>
      <c r="B155" s="27"/>
      <c r="C155" s="6"/>
      <c r="D155" s="11"/>
      <c r="E155" s="7"/>
      <c r="F155" s="7"/>
      <c r="G155" s="7"/>
      <c r="H155" s="7"/>
      <c r="I155" s="6"/>
      <c r="J155" s="6"/>
      <c r="K155" s="6"/>
      <c r="L155" s="6"/>
      <c r="M155" s="6"/>
      <c r="N155" s="7"/>
      <c r="O155" s="7"/>
    </row>
    <row r="156" spans="1:15" ht="43.3" customHeight="1" x14ac:dyDescent="0.7">
      <c r="A156" s="24"/>
      <c r="B156" s="27"/>
      <c r="C156" s="6"/>
      <c r="D156" s="11"/>
      <c r="E156" s="7"/>
      <c r="F156" s="7"/>
      <c r="G156" s="7"/>
      <c r="H156" s="7"/>
      <c r="I156" s="6"/>
      <c r="J156" s="6"/>
      <c r="K156" s="6"/>
      <c r="L156" s="6"/>
      <c r="M156" s="6"/>
      <c r="N156" s="7"/>
      <c r="O156" s="7"/>
    </row>
    <row r="157" spans="1:15" ht="43.3" customHeight="1" x14ac:dyDescent="0.7">
      <c r="A157" s="24"/>
      <c r="B157" s="27"/>
      <c r="C157" s="6"/>
      <c r="D157" s="11"/>
      <c r="E157" s="7"/>
      <c r="F157" s="7"/>
      <c r="G157" s="7"/>
      <c r="H157" s="7"/>
      <c r="I157" s="6"/>
      <c r="J157" s="6"/>
      <c r="K157" s="6"/>
      <c r="L157" s="6"/>
      <c r="M157" s="6"/>
      <c r="N157" s="7"/>
      <c r="O157" s="7"/>
    </row>
    <row r="158" spans="1:15" ht="43.3" customHeight="1" x14ac:dyDescent="0.7">
      <c r="A158" s="24"/>
      <c r="B158" s="27"/>
      <c r="C158" s="6"/>
      <c r="D158" s="11"/>
      <c r="E158" s="7"/>
      <c r="F158" s="7"/>
      <c r="G158" s="7"/>
      <c r="H158" s="7"/>
      <c r="I158" s="6"/>
      <c r="J158" s="6"/>
      <c r="K158" s="6"/>
      <c r="L158" s="6"/>
      <c r="M158" s="6"/>
      <c r="N158" s="7"/>
      <c r="O158" s="7"/>
    </row>
    <row r="159" spans="1:15" ht="43.3" customHeight="1" x14ac:dyDescent="0.7">
      <c r="A159" s="24"/>
      <c r="B159" s="27"/>
      <c r="C159" s="6"/>
      <c r="D159" s="11"/>
      <c r="E159" s="7"/>
      <c r="F159" s="7"/>
      <c r="G159" s="7"/>
      <c r="H159" s="7"/>
      <c r="I159" s="6"/>
      <c r="J159" s="6"/>
      <c r="K159" s="6"/>
      <c r="L159" s="6"/>
      <c r="M159" s="6"/>
      <c r="N159" s="7"/>
      <c r="O159" s="7"/>
    </row>
    <row r="160" spans="1:15" ht="43.3" customHeight="1" x14ac:dyDescent="0.7">
      <c r="A160" s="24"/>
      <c r="B160" s="27"/>
      <c r="C160" s="6"/>
      <c r="D160" s="11"/>
      <c r="E160" s="7"/>
      <c r="F160" s="7"/>
      <c r="G160" s="7"/>
      <c r="H160" s="7"/>
      <c r="I160" s="6"/>
      <c r="J160" s="6"/>
      <c r="K160" s="6"/>
      <c r="L160" s="6"/>
      <c r="M160" s="6"/>
      <c r="N160" s="7"/>
      <c r="O160" s="7"/>
    </row>
    <row r="161" spans="1:15" ht="43.3" customHeight="1" x14ac:dyDescent="0.7">
      <c r="A161" s="24"/>
      <c r="B161" s="27"/>
      <c r="C161" s="6"/>
      <c r="D161" s="11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" customHeight="1" x14ac:dyDescent="0.7">
      <c r="A162" s="24"/>
      <c r="B162" s="27"/>
      <c r="C162" s="6"/>
      <c r="D162" s="11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" customHeight="1" x14ac:dyDescent="0.7">
      <c r="A163" s="24"/>
      <c r="B163" s="27"/>
      <c r="C163" s="6"/>
      <c r="D163" s="11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" customHeight="1" x14ac:dyDescent="0.7">
      <c r="A164" s="24"/>
      <c r="B164" s="27"/>
      <c r="C164" s="6"/>
      <c r="D164" s="11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" customHeight="1" x14ac:dyDescent="0.7">
      <c r="A165" s="24"/>
      <c r="B165" s="27"/>
      <c r="C165" s="6"/>
      <c r="D165" s="11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" customHeight="1" x14ac:dyDescent="0.7">
      <c r="A166" s="24"/>
      <c r="B166" s="27"/>
      <c r="C166" s="6"/>
      <c r="D166" s="11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" customHeight="1" x14ac:dyDescent="0.7">
      <c r="A167" s="24"/>
      <c r="B167" s="27"/>
      <c r="C167" s="6"/>
      <c r="D167" s="11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" customHeight="1" x14ac:dyDescent="0.7">
      <c r="A168" s="24"/>
      <c r="B168" s="27"/>
      <c r="C168" s="6"/>
      <c r="D168" s="11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" customHeight="1" x14ac:dyDescent="0.7">
      <c r="A169" s="24"/>
      <c r="B169" s="27"/>
      <c r="C169" s="6"/>
      <c r="D169" s="11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" customHeight="1" x14ac:dyDescent="0.7">
      <c r="A170" s="24"/>
      <c r="B170" s="27"/>
      <c r="C170" s="6"/>
      <c r="D170" s="11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" customHeight="1" x14ac:dyDescent="0.7">
      <c r="A171" s="24"/>
      <c r="B171" s="27"/>
      <c r="C171" s="6"/>
      <c r="D171" s="11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" customHeight="1" x14ac:dyDescent="0.7">
      <c r="A172" s="24"/>
      <c r="B172" s="27"/>
      <c r="C172" s="6"/>
      <c r="D172" s="11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" customHeight="1" x14ac:dyDescent="0.7">
      <c r="A173" s="24"/>
      <c r="B173" s="27"/>
      <c r="C173" s="6"/>
      <c r="D173" s="11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" customHeight="1" x14ac:dyDescent="0.7">
      <c r="A174" s="24"/>
      <c r="B174" s="27"/>
      <c r="C174" s="6"/>
      <c r="D174" s="11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" customHeight="1" x14ac:dyDescent="0.7">
      <c r="A175" s="24"/>
      <c r="B175" s="27"/>
      <c r="C175" s="6"/>
      <c r="D175" s="11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" customHeight="1" x14ac:dyDescent="0.7">
      <c r="A176" s="24"/>
      <c r="B176" s="27"/>
      <c r="C176" s="6"/>
      <c r="D176" s="11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" customHeight="1" x14ac:dyDescent="0.7">
      <c r="A177" s="24"/>
      <c r="B177" s="27"/>
      <c r="C177" s="6"/>
      <c r="D177" s="11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" customHeight="1" x14ac:dyDescent="0.7">
      <c r="A178" s="24"/>
      <c r="B178" s="27"/>
      <c r="C178" s="6"/>
      <c r="D178" s="11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" customHeight="1" x14ac:dyDescent="0.7">
      <c r="A179" s="24"/>
      <c r="B179" s="27"/>
      <c r="C179" s="6"/>
      <c r="D179" s="11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" customHeight="1" x14ac:dyDescent="0.7">
      <c r="A180" s="24"/>
      <c r="B180" s="27"/>
      <c r="C180" s="6"/>
      <c r="D180" s="11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" customHeight="1" x14ac:dyDescent="0.7">
      <c r="A181" s="24"/>
      <c r="B181" s="27"/>
      <c r="C181" s="6"/>
      <c r="D181" s="11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" customHeight="1" x14ac:dyDescent="0.7">
      <c r="A182" s="24"/>
      <c r="B182" s="27"/>
      <c r="C182" s="6"/>
      <c r="D182" s="11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" customHeight="1" x14ac:dyDescent="0.7">
      <c r="A183" s="24"/>
      <c r="B183" s="27"/>
      <c r="C183" s="6"/>
      <c r="D183" s="11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" customHeight="1" x14ac:dyDescent="0.7">
      <c r="A184" s="24"/>
      <c r="B184" s="27"/>
      <c r="C184" s="6"/>
      <c r="D184" s="11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" customHeight="1" x14ac:dyDescent="0.7">
      <c r="A185" s="24"/>
      <c r="B185" s="27"/>
      <c r="C185" s="6"/>
      <c r="D185" s="11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" customHeight="1" x14ac:dyDescent="0.7">
      <c r="A186" s="24"/>
      <c r="B186" s="27"/>
      <c r="C186" s="6"/>
      <c r="D186" s="11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" customHeight="1" x14ac:dyDescent="0.7">
      <c r="A187" s="24"/>
      <c r="B187" s="27"/>
      <c r="C187" s="6"/>
      <c r="D187" s="11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" customHeight="1" x14ac:dyDescent="0.7">
      <c r="A188" s="24"/>
      <c r="B188" s="27"/>
      <c r="C188" s="6"/>
      <c r="D188" s="11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" customHeight="1" x14ac:dyDescent="0.7">
      <c r="A189" s="24"/>
      <c r="B189" s="27"/>
      <c r="C189" s="6"/>
      <c r="D189" s="11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" customHeight="1" x14ac:dyDescent="0.7">
      <c r="A190" s="24"/>
      <c r="B190" s="27"/>
      <c r="C190" s="6"/>
      <c r="D190" s="11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" customHeight="1" x14ac:dyDescent="0.7">
      <c r="A191" s="24"/>
      <c r="B191" s="27"/>
      <c r="C191" s="6"/>
      <c r="D191" s="11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" customHeight="1" x14ac:dyDescent="0.7">
      <c r="A192" s="24"/>
      <c r="B192" s="27"/>
      <c r="C192" s="6"/>
      <c r="D192" s="11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" customHeight="1" x14ac:dyDescent="0.7">
      <c r="A193" s="24"/>
      <c r="B193" s="27"/>
      <c r="C193" s="6"/>
      <c r="D193" s="11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" customHeight="1" x14ac:dyDescent="0.7">
      <c r="A194" s="24"/>
      <c r="B194" s="27"/>
      <c r="C194" s="6"/>
      <c r="D194" s="11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" customHeight="1" x14ac:dyDescent="0.7">
      <c r="A195" s="24"/>
      <c r="B195" s="27"/>
      <c r="C195" s="6"/>
      <c r="D195" s="11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" customHeight="1" x14ac:dyDescent="0.7">
      <c r="A196" s="24"/>
      <c r="B196" s="27"/>
      <c r="C196" s="6"/>
      <c r="D196" s="11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" customHeight="1" x14ac:dyDescent="0.7">
      <c r="A197" s="24"/>
      <c r="B197" s="27"/>
      <c r="C197" s="6"/>
      <c r="D197" s="11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" customHeight="1" x14ac:dyDescent="0.7">
      <c r="A198" s="24"/>
      <c r="B198" s="27"/>
      <c r="C198" s="6"/>
      <c r="D198" s="11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" customHeight="1" x14ac:dyDescent="0.7">
      <c r="A199" s="24"/>
      <c r="B199" s="27"/>
      <c r="C199" s="6"/>
      <c r="D199" s="11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" customHeight="1" x14ac:dyDescent="0.7">
      <c r="A200" s="24"/>
      <c r="B200" s="27"/>
      <c r="C200" s="6"/>
      <c r="D200" s="11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" customHeight="1" x14ac:dyDescent="0.7">
      <c r="A201" s="24"/>
      <c r="B201" s="27"/>
      <c r="C201" s="6"/>
      <c r="D201" s="11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" customHeight="1" x14ac:dyDescent="0.7">
      <c r="A202" s="24"/>
      <c r="B202" s="27"/>
      <c r="C202" s="6"/>
      <c r="D202" s="11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" customHeight="1" x14ac:dyDescent="0.7">
      <c r="A203" s="24"/>
      <c r="B203" s="27"/>
      <c r="C203" s="6"/>
      <c r="D203" s="11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" customHeight="1" x14ac:dyDescent="0.7">
      <c r="A204" s="24"/>
      <c r="B204" s="27"/>
      <c r="C204" s="6"/>
      <c r="D204" s="11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" customHeight="1" x14ac:dyDescent="0.7">
      <c r="A205" s="24"/>
      <c r="B205" s="27"/>
      <c r="C205" s="6"/>
      <c r="D205" s="11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" customHeight="1" x14ac:dyDescent="0.7">
      <c r="A206" s="24"/>
      <c r="B206" s="27"/>
      <c r="C206" s="6"/>
      <c r="D206" s="11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" customHeight="1" x14ac:dyDescent="0.7">
      <c r="A207" s="24"/>
      <c r="B207" s="27"/>
      <c r="C207" s="6"/>
      <c r="D207" s="11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" customHeight="1" x14ac:dyDescent="0.7">
      <c r="A208" s="24"/>
      <c r="B208" s="27"/>
      <c r="C208" s="6"/>
      <c r="D208" s="11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" customHeight="1" x14ac:dyDescent="0.7">
      <c r="A209" s="24"/>
      <c r="B209" s="27"/>
      <c r="C209" s="6"/>
      <c r="D209" s="11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" customHeight="1" x14ac:dyDescent="0.7">
      <c r="A210" s="24"/>
      <c r="B210" s="27"/>
      <c r="C210" s="6"/>
      <c r="D210" s="11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" customHeight="1" x14ac:dyDescent="0.7">
      <c r="A211" s="24"/>
      <c r="B211" s="27"/>
      <c r="C211" s="6"/>
      <c r="D211" s="11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" customHeight="1" x14ac:dyDescent="0.7">
      <c r="A212" s="24"/>
      <c r="B212" s="27"/>
      <c r="C212" s="6"/>
      <c r="D212" s="11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" customHeight="1" x14ac:dyDescent="0.7">
      <c r="A213" s="24"/>
      <c r="B213" s="27"/>
      <c r="C213" s="6"/>
      <c r="D213" s="11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" customHeight="1" x14ac:dyDescent="0.7">
      <c r="A214" s="24"/>
      <c r="B214" s="27"/>
      <c r="C214" s="6"/>
      <c r="D214" s="11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" customHeight="1" x14ac:dyDescent="0.7">
      <c r="A215" s="24"/>
      <c r="B215" s="27"/>
      <c r="C215" s="6"/>
      <c r="D215" s="11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" customHeight="1" x14ac:dyDescent="0.7">
      <c r="A216" s="24"/>
      <c r="B216" s="27"/>
      <c r="C216" s="6"/>
      <c r="D216" s="11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" customHeight="1" x14ac:dyDescent="0.7">
      <c r="A217" s="24"/>
      <c r="B217" s="27"/>
      <c r="C217" s="6"/>
      <c r="D217" s="11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" customHeight="1" x14ac:dyDescent="0.7">
      <c r="A218" s="24"/>
      <c r="B218" s="27"/>
      <c r="C218" s="6"/>
      <c r="D218" s="11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" customHeight="1" x14ac:dyDescent="0.7">
      <c r="A219" s="24"/>
      <c r="B219" s="27"/>
      <c r="C219" s="6"/>
      <c r="D219" s="11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" customHeight="1" x14ac:dyDescent="0.7">
      <c r="A220" s="24"/>
      <c r="B220" s="27"/>
      <c r="C220" s="6"/>
      <c r="D220" s="11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" customHeight="1" x14ac:dyDescent="0.7">
      <c r="A221" s="24"/>
      <c r="B221" s="27"/>
      <c r="C221" s="6"/>
      <c r="D221" s="11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" customHeight="1" x14ac:dyDescent="0.7">
      <c r="A222" s="24"/>
      <c r="B222" s="27"/>
      <c r="C222" s="6"/>
      <c r="D222" s="11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" customHeight="1" x14ac:dyDescent="0.7">
      <c r="A223" s="24"/>
      <c r="B223" s="27"/>
      <c r="C223" s="6"/>
      <c r="D223" s="11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" customHeight="1" x14ac:dyDescent="0.7">
      <c r="A224" s="24"/>
      <c r="B224" s="27"/>
      <c r="C224" s="6"/>
      <c r="D224" s="11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" customHeight="1" x14ac:dyDescent="0.7">
      <c r="A225" s="24"/>
      <c r="B225" s="27"/>
      <c r="C225" s="6"/>
      <c r="D225" s="11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" customHeight="1" x14ac:dyDescent="0.7">
      <c r="A226" s="24"/>
      <c r="B226" s="27"/>
      <c r="C226" s="6"/>
      <c r="D226" s="11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" customHeight="1" x14ac:dyDescent="0.7">
      <c r="A227" s="24"/>
      <c r="B227" s="27"/>
      <c r="C227" s="6"/>
      <c r="D227" s="11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" customHeight="1" x14ac:dyDescent="0.7">
      <c r="A228" s="24"/>
      <c r="B228" s="27"/>
      <c r="C228" s="6"/>
      <c r="D228" s="11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" customHeight="1" x14ac:dyDescent="0.7">
      <c r="A229" s="24"/>
      <c r="B229" s="27"/>
      <c r="C229" s="6"/>
      <c r="D229" s="11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" customHeight="1" x14ac:dyDescent="0.7">
      <c r="A230" s="24"/>
      <c r="B230" s="27"/>
      <c r="C230" s="6"/>
      <c r="D230" s="11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" customHeight="1" x14ac:dyDescent="0.7">
      <c r="A231" s="24"/>
      <c r="B231" s="27"/>
      <c r="C231" s="6"/>
      <c r="D231" s="11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" customHeight="1" x14ac:dyDescent="0.7">
      <c r="A232" s="24"/>
      <c r="B232" s="27"/>
      <c r="C232" s="6"/>
      <c r="D232" s="11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" customHeight="1" x14ac:dyDescent="0.7">
      <c r="A233" s="24"/>
      <c r="B233" s="27"/>
      <c r="C233" s="6"/>
      <c r="D233" s="11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" customHeight="1" x14ac:dyDescent="0.7">
      <c r="A234" s="24"/>
      <c r="B234" s="27"/>
      <c r="C234" s="6"/>
      <c r="D234" s="11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" customHeight="1" x14ac:dyDescent="0.7">
      <c r="A235" s="24"/>
      <c r="B235" s="27"/>
      <c r="C235" s="6"/>
      <c r="D235" s="11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" customHeight="1" x14ac:dyDescent="0.7">
      <c r="A236" s="24"/>
      <c r="B236" s="27"/>
      <c r="C236" s="6"/>
      <c r="D236" s="11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" customHeight="1" x14ac:dyDescent="0.7">
      <c r="A237" s="24"/>
      <c r="B237" s="27"/>
      <c r="C237" s="6"/>
      <c r="D237" s="11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" customHeight="1" x14ac:dyDescent="0.7">
      <c r="A238" s="24"/>
      <c r="B238" s="27"/>
      <c r="C238" s="6"/>
      <c r="D238" s="11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" customHeight="1" x14ac:dyDescent="0.7">
      <c r="A239" s="24"/>
      <c r="B239" s="27"/>
      <c r="C239" s="6"/>
      <c r="D239" s="11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" customHeight="1" x14ac:dyDescent="0.7">
      <c r="A240" s="24"/>
      <c r="B240" s="27"/>
      <c r="C240" s="6"/>
      <c r="D240" s="11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" customHeight="1" x14ac:dyDescent="0.7">
      <c r="A241" s="24"/>
      <c r="B241" s="27"/>
      <c r="C241" s="6"/>
      <c r="D241" s="11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" customHeight="1" x14ac:dyDescent="0.7">
      <c r="A242" s="24"/>
      <c r="B242" s="27"/>
      <c r="C242" s="6"/>
      <c r="D242" s="11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" customHeight="1" x14ac:dyDescent="0.7">
      <c r="A243" s="24"/>
      <c r="B243" s="27"/>
      <c r="C243" s="6"/>
      <c r="D243" s="11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" customHeight="1" x14ac:dyDescent="0.7">
      <c r="A244" s="24"/>
      <c r="B244" s="27"/>
      <c r="C244" s="6"/>
      <c r="D244" s="11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" customHeight="1" x14ac:dyDescent="0.7">
      <c r="A245" s="24"/>
      <c r="B245" s="27"/>
      <c r="C245" s="6"/>
      <c r="D245" s="11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" customHeight="1" x14ac:dyDescent="0.7">
      <c r="A246" s="24"/>
      <c r="B246" s="27"/>
      <c r="C246" s="6"/>
      <c r="D246" s="11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" customHeight="1" x14ac:dyDescent="0.7">
      <c r="A247" s="24"/>
      <c r="B247" s="27"/>
      <c r="C247" s="6"/>
      <c r="D247" s="11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" customHeight="1" x14ac:dyDescent="0.7">
      <c r="A248" s="24"/>
      <c r="B248" s="27"/>
      <c r="C248" s="6"/>
      <c r="D248" s="11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" customHeight="1" x14ac:dyDescent="0.7">
      <c r="A249" s="24"/>
      <c r="B249" s="27"/>
      <c r="C249" s="6"/>
      <c r="D249" s="11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" customHeight="1" x14ac:dyDescent="0.7">
      <c r="A250" s="24"/>
      <c r="B250" s="27"/>
      <c r="C250" s="6"/>
      <c r="D250" s="11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" customHeight="1" x14ac:dyDescent="0.7">
      <c r="A251" s="24"/>
      <c r="B251" s="27"/>
      <c r="C251" s="6"/>
      <c r="D251" s="11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" customHeight="1" x14ac:dyDescent="0.7">
      <c r="A252" s="24"/>
      <c r="B252" s="27"/>
      <c r="C252" s="6"/>
      <c r="D252" s="11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" customHeight="1" x14ac:dyDescent="0.7">
      <c r="A253" s="24"/>
      <c r="B253" s="27"/>
      <c r="C253" s="6"/>
      <c r="D253" s="11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" customHeight="1" x14ac:dyDescent="0.7">
      <c r="A254" s="24"/>
      <c r="B254" s="27"/>
      <c r="C254" s="6"/>
      <c r="D254" s="11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" customHeight="1" x14ac:dyDescent="0.7">
      <c r="A255" s="24"/>
      <c r="B255" s="27"/>
      <c r="C255" s="6"/>
      <c r="D255" s="11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" customHeight="1" x14ac:dyDescent="0.7">
      <c r="A256" s="24"/>
      <c r="B256" s="27"/>
      <c r="C256" s="6"/>
      <c r="D256" s="11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" customHeight="1" x14ac:dyDescent="0.7">
      <c r="A257" s="24"/>
      <c r="B257" s="27"/>
      <c r="C257" s="6"/>
      <c r="D257" s="11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" customHeight="1" x14ac:dyDescent="0.7">
      <c r="A258" s="24"/>
      <c r="B258" s="27"/>
      <c r="C258" s="6"/>
      <c r="D258" s="11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" customHeight="1" x14ac:dyDescent="0.7">
      <c r="A259" s="24"/>
      <c r="B259" s="27"/>
      <c r="C259" s="6"/>
      <c r="D259" s="11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" customHeight="1" x14ac:dyDescent="0.7">
      <c r="A260" s="24"/>
      <c r="B260" s="27"/>
      <c r="C260" s="6"/>
      <c r="D260" s="11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" customHeight="1" x14ac:dyDescent="0.7">
      <c r="A261" s="24"/>
      <c r="B261" s="27"/>
      <c r="C261" s="6"/>
      <c r="D261" s="11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" customHeight="1" x14ac:dyDescent="0.7">
      <c r="A262" s="24"/>
      <c r="B262" s="27"/>
      <c r="C262" s="6"/>
      <c r="D262" s="11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" customHeight="1" x14ac:dyDescent="0.7">
      <c r="A263" s="24"/>
      <c r="B263" s="27"/>
      <c r="C263" s="6"/>
      <c r="D263" s="11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" customHeight="1" x14ac:dyDescent="0.7">
      <c r="A264" s="24"/>
      <c r="B264" s="27"/>
      <c r="C264" s="6"/>
      <c r="D264" s="11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" customHeight="1" x14ac:dyDescent="0.7">
      <c r="A265" s="24"/>
      <c r="B265" s="27"/>
      <c r="C265" s="6"/>
      <c r="D265" s="11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" customHeight="1" x14ac:dyDescent="0.7">
      <c r="A266" s="24"/>
      <c r="B266" s="27"/>
      <c r="C266" s="6"/>
      <c r="D266" s="11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" customHeight="1" x14ac:dyDescent="0.7">
      <c r="A267" s="24"/>
      <c r="B267" s="27"/>
      <c r="C267" s="6"/>
      <c r="D267" s="11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" customHeight="1" x14ac:dyDescent="0.7">
      <c r="A268" s="24"/>
      <c r="B268" s="27"/>
      <c r="C268" s="6"/>
      <c r="D268" s="11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" customHeight="1" x14ac:dyDescent="0.7">
      <c r="A269" s="24"/>
      <c r="B269" s="27"/>
      <c r="C269" s="6"/>
      <c r="D269" s="11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" customHeight="1" x14ac:dyDescent="0.7">
      <c r="A270" s="24"/>
      <c r="B270" s="27"/>
      <c r="C270" s="6"/>
      <c r="D270" s="11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" customHeight="1" x14ac:dyDescent="0.7">
      <c r="A271" s="24"/>
      <c r="B271" s="27"/>
      <c r="C271" s="6"/>
      <c r="D271" s="11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" customHeight="1" x14ac:dyDescent="0.7">
      <c r="A272" s="24"/>
      <c r="B272" s="27"/>
      <c r="C272" s="6"/>
      <c r="D272" s="11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" customHeight="1" x14ac:dyDescent="0.7">
      <c r="A273" s="24"/>
      <c r="B273" s="27"/>
      <c r="C273" s="6"/>
      <c r="D273" s="11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" customHeight="1" x14ac:dyDescent="0.7">
      <c r="A274" s="24"/>
      <c r="B274" s="27"/>
      <c r="C274" s="6"/>
      <c r="D274" s="11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" customHeight="1" x14ac:dyDescent="0.7">
      <c r="A275" s="24"/>
      <c r="B275" s="27"/>
      <c r="C275" s="6"/>
      <c r="D275" s="11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" customHeight="1" x14ac:dyDescent="0.7">
      <c r="A276" s="24"/>
      <c r="B276" s="27"/>
      <c r="C276" s="6"/>
      <c r="D276" s="11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" customHeight="1" x14ac:dyDescent="0.7">
      <c r="A277" s="24"/>
      <c r="B277" s="27"/>
      <c r="C277" s="6"/>
      <c r="D277" s="11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" customHeight="1" x14ac:dyDescent="0.7">
      <c r="A278" s="24"/>
      <c r="B278" s="27"/>
      <c r="C278" s="6"/>
      <c r="D278" s="11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" customHeight="1" x14ac:dyDescent="0.7">
      <c r="A279" s="24"/>
      <c r="B279" s="27"/>
      <c r="C279" s="6"/>
      <c r="D279" s="11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" customHeight="1" x14ac:dyDescent="0.7">
      <c r="A280" s="24"/>
      <c r="B280" s="27"/>
      <c r="C280" s="6"/>
      <c r="D280" s="11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" customHeight="1" x14ac:dyDescent="0.7">
      <c r="A281" s="24"/>
      <c r="B281" s="27"/>
      <c r="C281" s="6"/>
      <c r="D281" s="11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" customHeight="1" x14ac:dyDescent="0.7">
      <c r="A282" s="24"/>
      <c r="B282" s="27"/>
      <c r="C282" s="6"/>
      <c r="D282" s="11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" customHeight="1" x14ac:dyDescent="0.7">
      <c r="A283" s="24"/>
      <c r="B283" s="27"/>
      <c r="C283" s="6"/>
      <c r="D283" s="11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" customHeight="1" x14ac:dyDescent="0.7">
      <c r="A284" s="24"/>
      <c r="B284" s="27"/>
      <c r="C284" s="6"/>
      <c r="D284" s="11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" customHeight="1" x14ac:dyDescent="0.7">
      <c r="A285" s="24"/>
      <c r="B285" s="27"/>
      <c r="C285" s="6"/>
      <c r="D285" s="11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" customHeight="1" x14ac:dyDescent="0.7">
      <c r="A286" s="24"/>
      <c r="B286" s="27"/>
      <c r="C286" s="6"/>
      <c r="D286" s="6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" customHeight="1" x14ac:dyDescent="0.7">
      <c r="A287" s="24"/>
      <c r="B287" s="27"/>
      <c r="C287" s="6"/>
      <c r="D287" s="6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" customHeight="1" x14ac:dyDescent="0.7">
      <c r="A288" s="24"/>
      <c r="B288" s="27"/>
      <c r="C288" s="6"/>
      <c r="D288" s="6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" customHeight="1" x14ac:dyDescent="0.7">
      <c r="A289" s="24"/>
      <c r="B289" s="27"/>
      <c r="C289" s="6"/>
      <c r="D289" s="6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8" type="noConversion"/>
  <conditionalFormatting sqref="A1:A18 G1:N18 G26:N988">
    <cfRule type="expression" dxfId="38" priority="27">
      <formula>$C1="Option"</formula>
    </cfRule>
  </conditionalFormatting>
  <conditionalFormatting sqref="A25:M25">
    <cfRule type="expression" dxfId="37" priority="14">
      <formula>$F25="Fermeture"</formula>
    </cfRule>
    <cfRule type="expression" dxfId="36" priority="15">
      <formula>$F25="Modification"</formula>
    </cfRule>
    <cfRule type="expression" dxfId="35" priority="16">
      <formula>$F25="Création"</formula>
    </cfRule>
  </conditionalFormatting>
  <conditionalFormatting sqref="A1:O9 A10:E10 K10:O11 A11:D11 A12:O12 A13:H13 J13:O16 A14:F14 G15:H15 A15:D16 A17:O18 L19:M24 A26:O988 O19:O25">
    <cfRule type="expression" dxfId="34" priority="31">
      <formula>$F1="Modification"</formula>
    </cfRule>
    <cfRule type="expression" dxfId="33" priority="32">
      <formula>$F1="Création"</formula>
    </cfRule>
  </conditionalFormatting>
  <conditionalFormatting sqref="A1:O9 K10:O11 A12:O12 J13:O16 A17:O18 A26:O988 A10:E10 A11:D11 A13:H13 A14:F14 G15:H15 A15:D16 L19:M24 O19:O25">
    <cfRule type="expression" dxfId="32" priority="30">
      <formula>$F1="Fermeture"</formula>
    </cfRule>
  </conditionalFormatting>
  <conditionalFormatting sqref="D1:E18 M20:M25 G25:M25 A25:A988 D25:E988">
    <cfRule type="expression" dxfId="31" priority="8">
      <formula>$C1="Option"</formula>
    </cfRule>
  </conditionalFormatting>
  <conditionalFormatting sqref="E15:F16">
    <cfRule type="expression" dxfId="30" priority="10">
      <formula>$F15="Fermeture"</formula>
    </cfRule>
    <cfRule type="expression" dxfId="29" priority="11">
      <formula>$F15="Modification"</formula>
    </cfRule>
    <cfRule type="expression" dxfId="28" priority="12">
      <formula>$F15="Création"</formula>
    </cfRule>
  </conditionalFormatting>
  <conditionalFormatting sqref="I19:K24">
    <cfRule type="expression" dxfId="27" priority="2">
      <formula>$F19="Fermeture"</formula>
    </cfRule>
    <cfRule type="expression" dxfId="26" priority="3">
      <formula>$F19="Modification"</formula>
    </cfRule>
    <cfRule type="expression" dxfId="25" priority="4">
      <formula>$F19="Création"</formula>
    </cfRule>
  </conditionalFormatting>
  <conditionalFormatting sqref="I19:M24">
    <cfRule type="expression" dxfId="24" priority="1">
      <formula>$C19="Option"</formula>
    </cfRule>
  </conditionalFormatting>
  <conditionalFormatting sqref="N1:N18 N26:N988">
    <cfRule type="expression" dxfId="23" priority="29">
      <formula>$M1="Porteuse"</formula>
    </cfRule>
  </conditionalFormatting>
  <dataValidations count="6">
    <dataValidation type="list" allowBlank="1" showInputMessage="1" showErrorMessage="1" sqref="E19:E289">
      <formula1>List_Type</formula1>
    </dataValidation>
    <dataValidation type="list" allowBlank="1" showInputMessage="1" showErrorMessage="1" sqref="F19:F289">
      <formula1>List_Statut</formula1>
    </dataValidation>
    <dataValidation type="list" allowBlank="1" showInputMessage="1" showErrorMessage="1" sqref="C19:C289">
      <formula1>List_NatureELP</formula1>
    </dataValidation>
    <dataValidation type="list" allowBlank="1" showInputMessage="1" showErrorMessage="1" sqref="H19:H289">
      <formula1>List_CNU</formula1>
    </dataValidation>
    <dataValidation type="list" allowBlank="1" showInputMessage="1" showErrorMessage="1" sqref="M19:M289">
      <formula1>List_Mutualisation</formula1>
    </dataValidation>
    <dataValidation type="list" allowBlank="1" showInputMessage="1" showErrorMessage="1" sqref="L19:L289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9"/>
  <sheetViews>
    <sheetView zoomScale="81" zoomScaleNormal="40" workbookViewId="0">
      <pane ySplit="18" topLeftCell="A22" activePane="bottomLeft" state="frozen"/>
      <selection activeCell="D25" sqref="D25"/>
      <selection pane="bottomLeft" activeCell="H29" sqref="H29"/>
    </sheetView>
  </sheetViews>
  <sheetFormatPr baseColWidth="10" defaultColWidth="11.47265625" defaultRowHeight="14.4" x14ac:dyDescent="0.55000000000000004"/>
  <cols>
    <col min="1" max="1" width="39" style="17" customWidth="1"/>
    <col min="2" max="2" width="50.62890625" style="17" customWidth="1"/>
    <col min="3" max="3" width="15.47265625" style="21" customWidth="1"/>
    <col min="4" max="4" width="20.7890625" style="17" customWidth="1"/>
    <col min="5" max="6" width="15.47265625" style="17" customWidth="1"/>
    <col min="7" max="7" width="25.15625" style="17" customWidth="1"/>
    <col min="8" max="8" width="27.15625" style="17" customWidth="1"/>
    <col min="9" max="9" width="35.3671875" style="17" customWidth="1"/>
    <col min="10" max="10" width="20.62890625" style="17" customWidth="1"/>
    <col min="11" max="11" width="40.62890625" style="17" customWidth="1"/>
    <col min="12" max="12" width="31.62890625" style="17" customWidth="1"/>
    <col min="13" max="14" width="22.47265625" style="17" customWidth="1"/>
    <col min="15" max="15" width="20.3671875" style="17" customWidth="1"/>
    <col min="16" max="16" width="21.47265625" style="17" bestFit="1" customWidth="1"/>
    <col min="17" max="18" width="17.7890625" style="17" customWidth="1"/>
    <col min="19" max="19" width="79.47265625" style="17" customWidth="1"/>
    <col min="20" max="20" width="46.62890625" customWidth="1"/>
  </cols>
  <sheetData>
    <row r="1" spans="1:19" x14ac:dyDescent="0.55000000000000004">
      <c r="A1" s="118"/>
      <c r="B1" s="118"/>
      <c r="C1" s="118"/>
      <c r="D1" s="118"/>
      <c r="E1" s="118"/>
      <c r="F1" s="118"/>
      <c r="G1" s="118"/>
      <c r="H1" s="118"/>
      <c r="I1" s="118"/>
      <c r="J1" s="35"/>
    </row>
    <row r="2" spans="1:19" x14ac:dyDescent="0.55000000000000004">
      <c r="A2" s="118"/>
      <c r="B2" s="118"/>
      <c r="C2" s="118"/>
      <c r="D2" s="118"/>
      <c r="E2" s="118"/>
      <c r="F2" s="118"/>
      <c r="G2" s="118"/>
      <c r="H2" s="118"/>
      <c r="I2" s="118"/>
      <c r="J2" s="35"/>
    </row>
    <row r="3" spans="1:19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35"/>
    </row>
    <row r="4" spans="1:19" x14ac:dyDescent="0.55000000000000004">
      <c r="A4" s="118"/>
      <c r="B4" s="118"/>
      <c r="C4" s="118"/>
      <c r="D4" s="118"/>
      <c r="E4" s="118"/>
      <c r="F4" s="118"/>
      <c r="G4" s="118"/>
      <c r="H4" s="118"/>
      <c r="I4" s="118"/>
      <c r="J4" s="35"/>
    </row>
    <row r="5" spans="1:19" x14ac:dyDescent="0.55000000000000004">
      <c r="A5" s="118"/>
      <c r="B5" s="118"/>
      <c r="C5" s="118"/>
      <c r="D5" s="118"/>
      <c r="E5" s="118"/>
      <c r="F5" s="118"/>
      <c r="G5" s="118"/>
      <c r="H5" s="118"/>
      <c r="I5" s="118"/>
      <c r="J5" s="35"/>
    </row>
    <row r="6" spans="1:19" x14ac:dyDescent="0.55000000000000004">
      <c r="A6" s="118"/>
      <c r="B6" s="118"/>
      <c r="C6" s="118"/>
      <c r="D6" s="118"/>
      <c r="E6" s="118"/>
      <c r="F6" s="118"/>
      <c r="G6" s="118"/>
      <c r="H6" s="118"/>
      <c r="I6" s="118"/>
      <c r="J6" s="35"/>
    </row>
    <row r="7" spans="1:19" ht="14.5" customHeight="1" x14ac:dyDescent="0.55000000000000004">
      <c r="A7" s="141" t="s">
        <v>311</v>
      </c>
      <c r="B7" s="140" t="str">
        <f>'Fiche Générale'!B2</f>
        <v>DS4H</v>
      </c>
      <c r="C7" s="120" t="s">
        <v>260</v>
      </c>
      <c r="D7" s="120"/>
      <c r="E7" s="138" t="str">
        <f>'Fiche Générale'!B3</f>
        <v>Méthodes informatiques appliquées à la gestion des entreprises</v>
      </c>
      <c r="F7" s="139"/>
      <c r="G7" s="120" t="s">
        <v>312</v>
      </c>
      <c r="H7" s="140" t="str">
        <f>'Fiche Générale'!B4</f>
        <v>SMAGE18</v>
      </c>
      <c r="I7" s="140"/>
      <c r="J7" s="36"/>
      <c r="K7" s="22"/>
    </row>
    <row r="8" spans="1:19" ht="14.5" customHeight="1" x14ac:dyDescent="0.55000000000000004">
      <c r="A8" s="142"/>
      <c r="B8" s="140"/>
      <c r="C8" s="120"/>
      <c r="D8" s="120"/>
      <c r="E8" s="138"/>
      <c r="F8" s="139"/>
      <c r="G8" s="120"/>
      <c r="H8" s="140"/>
      <c r="I8" s="140"/>
      <c r="J8" s="36"/>
      <c r="K8" s="22"/>
    </row>
    <row r="9" spans="1:19" ht="14.5" customHeight="1" x14ac:dyDescent="0.55000000000000004">
      <c r="A9" s="142"/>
      <c r="B9" s="140"/>
      <c r="C9" s="120"/>
      <c r="D9" s="120"/>
      <c r="E9" s="138"/>
      <c r="F9" s="139"/>
      <c r="G9" s="120"/>
      <c r="H9" s="140"/>
      <c r="I9" s="140"/>
      <c r="J9" s="36"/>
      <c r="K9" s="22"/>
    </row>
    <row r="10" spans="1:19" ht="14.5" customHeight="1" x14ac:dyDescent="0.55000000000000004">
      <c r="A10" s="142"/>
      <c r="B10" s="140"/>
      <c r="C10" s="125" t="s">
        <v>262</v>
      </c>
      <c r="D10" s="125"/>
      <c r="E10" s="132" t="s">
        <v>367</v>
      </c>
      <c r="F10" s="133"/>
      <c r="G10" s="133"/>
      <c r="H10" s="133"/>
      <c r="I10" s="134"/>
      <c r="J10" s="37"/>
      <c r="K10" s="22"/>
    </row>
    <row r="11" spans="1:19" ht="14.5" customHeight="1" x14ac:dyDescent="0.55000000000000004">
      <c r="A11" s="143"/>
      <c r="B11" s="140"/>
      <c r="C11" s="125"/>
      <c r="D11" s="125"/>
      <c r="E11" s="135"/>
      <c r="F11" s="136"/>
      <c r="G11" s="136"/>
      <c r="H11" s="136"/>
      <c r="I11" s="137"/>
      <c r="J11" s="37"/>
      <c r="K11" s="22"/>
    </row>
    <row r="12" spans="1:19" x14ac:dyDescent="0.55000000000000004">
      <c r="C12" s="17"/>
      <c r="I12" s="12"/>
      <c r="J12" s="12"/>
      <c r="M12" s="121" t="s">
        <v>313</v>
      </c>
      <c r="N12" s="122"/>
      <c r="O12" s="156"/>
      <c r="P12" s="121" t="s">
        <v>314</v>
      </c>
      <c r="Q12" s="122"/>
      <c r="R12" s="122"/>
      <c r="S12" s="156"/>
    </row>
    <row r="13" spans="1:19" x14ac:dyDescent="0.55000000000000004">
      <c r="A13" s="149" t="s">
        <v>263</v>
      </c>
      <c r="B13" s="77" t="str">
        <f>'M2 IA2 DELOC Annualisé Maquette'!B13:B14</f>
        <v>2ème Année</v>
      </c>
      <c r="C13" s="77"/>
      <c r="D13" s="149" t="s">
        <v>315</v>
      </c>
      <c r="E13" s="144">
        <f>'M2 IA2 DELOC Annualisé Maquette'!E13:F14</f>
        <v>0</v>
      </c>
      <c r="F13" s="144"/>
      <c r="G13" s="144"/>
      <c r="H13" s="119" t="s">
        <v>316</v>
      </c>
      <c r="I13" s="119"/>
      <c r="J13" s="38"/>
      <c r="M13" s="123"/>
      <c r="N13" s="124"/>
      <c r="O13" s="157"/>
      <c r="P13" s="123"/>
      <c r="Q13" s="124"/>
      <c r="R13" s="124"/>
      <c r="S13" s="157"/>
    </row>
    <row r="14" spans="1:19" x14ac:dyDescent="0.55000000000000004">
      <c r="A14" s="151"/>
      <c r="B14" s="77"/>
      <c r="C14" s="77"/>
      <c r="D14" s="151"/>
      <c r="E14" s="144"/>
      <c r="F14" s="144"/>
      <c r="G14" s="144"/>
      <c r="H14" s="119"/>
      <c r="I14" s="119"/>
      <c r="J14" s="38"/>
      <c r="M14" s="119" t="s">
        <v>317</v>
      </c>
      <c r="N14" s="121" t="s">
        <v>318</v>
      </c>
      <c r="O14" s="156"/>
      <c r="P14" s="118"/>
      <c r="Q14" s="145"/>
      <c r="R14" s="148"/>
      <c r="S14" s="149"/>
    </row>
    <row r="15" spans="1:19" x14ac:dyDescent="0.55000000000000004">
      <c r="A15" s="149" t="s">
        <v>319</v>
      </c>
      <c r="B15" s="79" t="str">
        <f>'M2 IA2 DELOC Annualisé Maquette'!B15:B16</f>
        <v>Annualisé</v>
      </c>
      <c r="C15" s="80"/>
      <c r="D15" s="149" t="s">
        <v>320</v>
      </c>
      <c r="E15" s="144" t="str">
        <f>'M2 IA2 DELOC Annualisé Maquette'!E15:F16</f>
        <v>annualisé</v>
      </c>
      <c r="F15" s="144"/>
      <c r="G15" s="144"/>
      <c r="H15" s="152" t="str">
        <f>'Fiche Générale'!B5</f>
        <v>Session Unique</v>
      </c>
      <c r="I15" s="153"/>
      <c r="J15" s="39"/>
      <c r="M15" s="119"/>
      <c r="N15" s="158"/>
      <c r="O15" s="159"/>
      <c r="P15" s="118"/>
      <c r="Q15" s="146"/>
      <c r="R15" s="148"/>
      <c r="S15" s="150"/>
    </row>
    <row r="16" spans="1:19" x14ac:dyDescent="0.55000000000000004">
      <c r="A16" s="151"/>
      <c r="B16" s="82"/>
      <c r="C16" s="83"/>
      <c r="D16" s="151"/>
      <c r="E16" s="144"/>
      <c r="F16" s="144"/>
      <c r="G16" s="144"/>
      <c r="H16" s="154"/>
      <c r="I16" s="155"/>
      <c r="J16" s="39"/>
      <c r="M16" s="119"/>
      <c r="N16" s="158"/>
      <c r="O16" s="159"/>
      <c r="P16" s="118"/>
      <c r="Q16" s="146"/>
      <c r="R16" s="148"/>
      <c r="S16" s="150"/>
    </row>
    <row r="17" spans="1:20" x14ac:dyDescent="0.55000000000000004">
      <c r="L17" s="18"/>
      <c r="M17" s="119"/>
      <c r="N17" s="123"/>
      <c r="O17" s="157"/>
      <c r="P17" s="118"/>
      <c r="Q17" s="147"/>
      <c r="R17" s="148"/>
      <c r="S17" s="151"/>
    </row>
    <row r="18" spans="1:20" ht="59.5" customHeight="1" x14ac:dyDescent="0.55000000000000004">
      <c r="A18" s="3" t="s">
        <v>321</v>
      </c>
      <c r="B18" s="40" t="s">
        <v>322</v>
      </c>
      <c r="C18" s="3" t="s">
        <v>5</v>
      </c>
      <c r="D18" s="3" t="s">
        <v>323</v>
      </c>
      <c r="E18" s="3" t="s">
        <v>324</v>
      </c>
      <c r="F18" s="3" t="s">
        <v>325</v>
      </c>
      <c r="G18" s="3" t="s">
        <v>326</v>
      </c>
      <c r="H18" s="3" t="s">
        <v>327</v>
      </c>
      <c r="I18" s="3" t="s">
        <v>328</v>
      </c>
      <c r="J18" s="3" t="s">
        <v>329</v>
      </c>
      <c r="K18" s="3" t="s">
        <v>330</v>
      </c>
      <c r="L18" s="3" t="s">
        <v>331</v>
      </c>
      <c r="M18" s="3" t="s">
        <v>332</v>
      </c>
      <c r="N18" s="3" t="s">
        <v>322</v>
      </c>
      <c r="O18" s="3" t="s">
        <v>333</v>
      </c>
      <c r="P18" s="3" t="s">
        <v>334</v>
      </c>
      <c r="Q18" s="3" t="s">
        <v>322</v>
      </c>
      <c r="R18" s="3" t="s">
        <v>333</v>
      </c>
      <c r="S18" s="4" t="s">
        <v>335</v>
      </c>
      <c r="T18" s="4" t="s">
        <v>336</v>
      </c>
    </row>
    <row r="19" spans="1:20" ht="30.55" customHeight="1" x14ac:dyDescent="0.55000000000000004">
      <c r="A19" s="68" t="str">
        <f>'M2 IA2 DELOC Annualisé Maquette'!B19</f>
        <v>Fondamentaux de l'IA</v>
      </c>
      <c r="B19" s="44" t="str">
        <f>'M2 IA2 DELOC Annualisé Maquette'!C19</f>
        <v>UE</v>
      </c>
      <c r="C19" s="43" t="str">
        <f>'M2 IA2 DELOC Annualisé Maquette'!F19</f>
        <v>Modification</v>
      </c>
      <c r="D19" s="6">
        <v>6</v>
      </c>
      <c r="E19" s="6" t="s">
        <v>337</v>
      </c>
      <c r="F19" s="6" t="s">
        <v>337</v>
      </c>
      <c r="G19" s="6" t="s">
        <v>337</v>
      </c>
      <c r="H19" s="6" t="s">
        <v>337</v>
      </c>
      <c r="I19" s="6" t="s">
        <v>337</v>
      </c>
      <c r="J19" s="41">
        <v>7</v>
      </c>
      <c r="K19" s="41" t="s">
        <v>9</v>
      </c>
      <c r="L19" s="41"/>
      <c r="M19" s="41">
        <v>3</v>
      </c>
      <c r="N19" s="41"/>
      <c r="O19" s="41"/>
      <c r="P19" s="41"/>
      <c r="Q19" s="41"/>
      <c r="R19" s="41"/>
      <c r="S19" s="11"/>
      <c r="T19" s="1"/>
    </row>
    <row r="20" spans="1:20" ht="30.55" customHeight="1" x14ac:dyDescent="0.55000000000000004">
      <c r="A20" s="68" t="str">
        <f>'M2 IA2 DELOC Annualisé Maquette'!B20</f>
        <v xml:space="preserve">IA et langage </v>
      </c>
      <c r="B20" s="44" t="str">
        <f>'M2 IA2 DELOC Annualisé Maquette'!C20</f>
        <v>UE</v>
      </c>
      <c r="C20" s="43" t="str">
        <f>'M2 IA2 DELOC Annualisé Maquette'!F20</f>
        <v>Modification</v>
      </c>
      <c r="D20" s="6">
        <v>6</v>
      </c>
      <c r="E20" s="6" t="s">
        <v>337</v>
      </c>
      <c r="F20" s="6" t="s">
        <v>337</v>
      </c>
      <c r="G20" s="6" t="s">
        <v>337</v>
      </c>
      <c r="H20" s="6" t="s">
        <v>337</v>
      </c>
      <c r="I20" s="6" t="s">
        <v>337</v>
      </c>
      <c r="J20" s="41">
        <v>7</v>
      </c>
      <c r="K20" s="41" t="s">
        <v>9</v>
      </c>
      <c r="L20" s="41"/>
      <c r="M20" s="41">
        <v>3</v>
      </c>
      <c r="N20" s="41"/>
      <c r="O20" s="41"/>
      <c r="P20" s="41"/>
      <c r="Q20" s="41"/>
      <c r="R20" s="41"/>
      <c r="S20" s="11"/>
      <c r="T20" s="1"/>
    </row>
    <row r="21" spans="1:20" ht="30.55" customHeight="1" x14ac:dyDescent="0.55000000000000004">
      <c r="A21" s="68" t="str">
        <f>'M2 IA2 DELOC Annualisé Maquette'!B21</f>
        <v>IA pour la résolution de problèmes</v>
      </c>
      <c r="B21" s="44" t="str">
        <f>'M2 IA2 DELOC Annualisé Maquette'!C21</f>
        <v>UE</v>
      </c>
      <c r="C21" s="43" t="str">
        <f>'M2 IA2 DELOC Annualisé Maquette'!F21</f>
        <v>Modification</v>
      </c>
      <c r="D21" s="6">
        <v>6</v>
      </c>
      <c r="E21" s="6" t="s">
        <v>337</v>
      </c>
      <c r="F21" s="6" t="s">
        <v>337</v>
      </c>
      <c r="G21" s="6" t="s">
        <v>337</v>
      </c>
      <c r="H21" s="6" t="s">
        <v>337</v>
      </c>
      <c r="I21" s="6" t="s">
        <v>337</v>
      </c>
      <c r="J21" s="41">
        <v>7</v>
      </c>
      <c r="K21" s="41" t="s">
        <v>9</v>
      </c>
      <c r="L21" s="41"/>
      <c r="M21" s="41">
        <v>3</v>
      </c>
      <c r="N21" s="41"/>
      <c r="O21" s="41"/>
      <c r="P21" s="41"/>
      <c r="Q21" s="41"/>
      <c r="R21" s="41"/>
      <c r="S21" s="11"/>
      <c r="T21" s="1"/>
    </row>
    <row r="22" spans="1:20" ht="30.55" customHeight="1" x14ac:dyDescent="0.55000000000000004">
      <c r="A22" s="68" t="str">
        <f>'M2 IA2 DELOC Annualisé Maquette'!B22</f>
        <v>IA et entreprise</v>
      </c>
      <c r="B22" s="44" t="str">
        <f>'M2 IA2 DELOC Annualisé Maquette'!C22</f>
        <v>UE</v>
      </c>
      <c r="C22" s="43" t="str">
        <f>'M2 IA2 DELOC Annualisé Maquette'!F22</f>
        <v>Modification</v>
      </c>
      <c r="D22" s="6">
        <v>6</v>
      </c>
      <c r="E22" s="6" t="s">
        <v>337</v>
      </c>
      <c r="F22" s="6" t="s">
        <v>337</v>
      </c>
      <c r="G22" s="6" t="s">
        <v>337</v>
      </c>
      <c r="H22" s="6" t="s">
        <v>337</v>
      </c>
      <c r="I22" s="6" t="s">
        <v>337</v>
      </c>
      <c r="J22" s="41">
        <v>7</v>
      </c>
      <c r="K22" s="41" t="s">
        <v>9</v>
      </c>
      <c r="L22" s="41"/>
      <c r="M22" s="41">
        <v>3</v>
      </c>
      <c r="N22" s="41"/>
      <c r="O22" s="41"/>
      <c r="P22" s="41"/>
      <c r="Q22" s="41"/>
      <c r="R22" s="41"/>
      <c r="S22" s="11"/>
      <c r="T22" s="1"/>
    </row>
    <row r="23" spans="1:20" ht="30.55" customHeight="1" x14ac:dyDescent="0.55000000000000004">
      <c r="A23" s="68" t="str">
        <f>'M2 IA2 DELOC Annualisé Maquette'!B23</f>
        <v>Fondamentaux Miage</v>
      </c>
      <c r="B23" s="44" t="str">
        <f>'M2 IA2 DELOC Annualisé Maquette'!C23</f>
        <v>UE</v>
      </c>
      <c r="C23" s="43" t="str">
        <f>'M2 IA2 DELOC Annualisé Maquette'!F23</f>
        <v>Modification</v>
      </c>
      <c r="D23" s="6">
        <v>6</v>
      </c>
      <c r="E23" s="6" t="s">
        <v>337</v>
      </c>
      <c r="F23" s="6" t="s">
        <v>337</v>
      </c>
      <c r="G23" s="6" t="s">
        <v>337</v>
      </c>
      <c r="H23" s="6" t="s">
        <v>337</v>
      </c>
      <c r="I23" s="6" t="s">
        <v>337</v>
      </c>
      <c r="J23" s="41">
        <v>7</v>
      </c>
      <c r="K23" s="41" t="s">
        <v>9</v>
      </c>
      <c r="L23" s="41"/>
      <c r="M23" s="41">
        <v>3</v>
      </c>
      <c r="N23" s="41"/>
      <c r="O23" s="41"/>
      <c r="P23" s="41"/>
      <c r="Q23" s="41"/>
      <c r="R23" s="41"/>
      <c r="S23" s="11"/>
      <c r="T23" s="1"/>
    </row>
    <row r="24" spans="1:20" ht="30.55" customHeight="1" x14ac:dyDescent="0.55000000000000004">
      <c r="A24" s="68" t="str">
        <f>'M2 IA2 DELOC Annualisé Maquette'!B24</f>
        <v>Projet d'année IA</v>
      </c>
      <c r="B24" s="44" t="str">
        <f>'M2 IA2 DELOC Annualisé Maquette'!C24</f>
        <v>UE</v>
      </c>
      <c r="C24" s="43" t="str">
        <f>'M2 IA2 DELOC Annualisé Maquette'!F24</f>
        <v>Modification</v>
      </c>
      <c r="D24" s="6">
        <v>12</v>
      </c>
      <c r="E24" s="6" t="s">
        <v>337</v>
      </c>
      <c r="F24" s="6" t="s">
        <v>337</v>
      </c>
      <c r="G24" s="6" t="s">
        <v>337</v>
      </c>
      <c r="H24" s="6" t="s">
        <v>337</v>
      </c>
      <c r="I24" s="6" t="s">
        <v>337</v>
      </c>
      <c r="J24" s="41">
        <v>7</v>
      </c>
      <c r="K24" s="41" t="s">
        <v>9</v>
      </c>
      <c r="L24" s="41"/>
      <c r="M24" s="41">
        <v>3</v>
      </c>
      <c r="N24" s="41"/>
      <c r="O24" s="41"/>
      <c r="P24" s="41"/>
      <c r="Q24" s="41"/>
      <c r="R24" s="41"/>
      <c r="S24" s="11"/>
      <c r="T24" s="1"/>
    </row>
    <row r="25" spans="1:20" ht="30.55" customHeight="1" x14ac:dyDescent="0.55000000000000004">
      <c r="A25" s="68" t="str">
        <f>'M2 IA2 DELOC Annualisé Maquette'!B25</f>
        <v>Stage Longue Durée</v>
      </c>
      <c r="B25" s="44" t="str">
        <f>'M2 IA2 DELOC Annualisé Maquette'!C25</f>
        <v>UE</v>
      </c>
      <c r="C25" s="43" t="str">
        <f>'M2 IA2 DELOC Annualisé Maquette'!F25</f>
        <v>Modification</v>
      </c>
      <c r="D25" s="6">
        <v>18</v>
      </c>
      <c r="E25" s="6" t="s">
        <v>337</v>
      </c>
      <c r="F25" s="6" t="s">
        <v>337</v>
      </c>
      <c r="G25" s="6" t="s">
        <v>337</v>
      </c>
      <c r="H25" s="6" t="s">
        <v>337</v>
      </c>
      <c r="I25" s="6" t="s">
        <v>337</v>
      </c>
      <c r="J25" s="41">
        <v>7</v>
      </c>
      <c r="K25" s="41" t="s">
        <v>9</v>
      </c>
      <c r="L25" s="41"/>
      <c r="M25" s="41">
        <v>3</v>
      </c>
      <c r="N25" s="41"/>
      <c r="O25" s="41"/>
      <c r="P25" s="41"/>
      <c r="Q25" s="41"/>
      <c r="R25" s="41"/>
      <c r="S25" s="11"/>
      <c r="T25" s="1"/>
    </row>
    <row r="26" spans="1:20" ht="30.55" customHeight="1" x14ac:dyDescent="0.55000000000000004">
      <c r="A26" s="44">
        <f>'M2 IA2 DELOC Annualisé Maquette'!B26</f>
        <v>0</v>
      </c>
      <c r="B26" s="44">
        <f>'M2 IA2 DELOC Annualisé Maquette'!C26</f>
        <v>0</v>
      </c>
      <c r="C26" s="43">
        <f>'M2 IA2 DELOC Annualisé Maquette'!F26</f>
        <v>0</v>
      </c>
      <c r="D26" s="6"/>
      <c r="E26" s="6"/>
      <c r="F26" s="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11"/>
      <c r="T26" s="1"/>
    </row>
    <row r="27" spans="1:20" ht="30.55" customHeight="1" x14ac:dyDescent="0.55000000000000004">
      <c r="A27" s="44">
        <f>'M2 IA2 DELOC Annualisé Maquette'!B27</f>
        <v>0</v>
      </c>
      <c r="B27" s="44">
        <f>'M2 IA2 DELOC Annualisé Maquette'!C27</f>
        <v>0</v>
      </c>
      <c r="C27" s="43">
        <f>'M2 IA2 DELOC Annualisé Maquette'!F27</f>
        <v>0</v>
      </c>
      <c r="D27" s="6"/>
      <c r="E27" s="6"/>
      <c r="F27" s="6"/>
      <c r="G27" s="41"/>
      <c r="H27" s="41"/>
      <c r="I27" s="41"/>
      <c r="J27" s="42"/>
      <c r="K27" s="42"/>
      <c r="L27" s="42"/>
      <c r="M27" s="42"/>
      <c r="N27" s="42"/>
      <c r="O27" s="42"/>
      <c r="P27" s="42"/>
      <c r="Q27" s="42"/>
      <c r="R27" s="42"/>
      <c r="S27" s="11"/>
      <c r="T27" s="1"/>
    </row>
    <row r="28" spans="1:20" ht="30.55" customHeight="1" x14ac:dyDescent="0.55000000000000004">
      <c r="A28" s="44">
        <f>'M2 IA2 DELOC Annualisé Maquette'!B28</f>
        <v>0</v>
      </c>
      <c r="B28" s="44">
        <f>'M2 IA2 DELOC Annualisé Maquette'!C28</f>
        <v>0</v>
      </c>
      <c r="C28" s="43">
        <f>'M2 IA2 DELOC Annualisé Maquette'!F28</f>
        <v>0</v>
      </c>
      <c r="D28" s="6"/>
      <c r="E28" s="6"/>
      <c r="F28" s="6"/>
      <c r="G28" s="41"/>
      <c r="H28" s="41"/>
      <c r="I28" s="41"/>
      <c r="J28" s="42"/>
      <c r="K28" s="42"/>
      <c r="L28" s="42"/>
      <c r="M28" s="42"/>
      <c r="N28" s="42"/>
      <c r="O28" s="42"/>
      <c r="P28" s="42"/>
      <c r="Q28" s="42"/>
      <c r="R28" s="42"/>
      <c r="S28" s="11"/>
      <c r="T28" s="1"/>
    </row>
    <row r="29" spans="1:20" ht="30.55" customHeight="1" x14ac:dyDescent="0.55000000000000004">
      <c r="A29" s="44">
        <f>'M2 IA2 DELOC Annualisé Maquette'!B29</f>
        <v>0</v>
      </c>
      <c r="B29" s="44">
        <f>'M2 IA2 DELOC Annualisé Maquette'!C29</f>
        <v>0</v>
      </c>
      <c r="C29" s="43">
        <f>'M2 IA2 DELOC Annualisé Maquette'!F29</f>
        <v>0</v>
      </c>
      <c r="D29" s="6"/>
      <c r="E29" s="6"/>
      <c r="F29" s="6"/>
      <c r="G29" s="41"/>
      <c r="H29" s="41"/>
      <c r="I29" s="41"/>
      <c r="J29" s="42"/>
      <c r="K29" s="42"/>
      <c r="L29" s="42"/>
      <c r="M29" s="42"/>
      <c r="N29" s="42"/>
      <c r="O29" s="42"/>
      <c r="P29" s="42"/>
      <c r="Q29" s="42"/>
      <c r="R29" s="42"/>
      <c r="S29" s="11"/>
      <c r="T29" s="1"/>
    </row>
    <row r="30" spans="1:20" ht="30.55" customHeight="1" x14ac:dyDescent="0.55000000000000004">
      <c r="A30" s="44">
        <f>'M2 IA2 DELOC Annualisé Maquette'!B30</f>
        <v>0</v>
      </c>
      <c r="B30" s="44">
        <f>'M2 IA2 DELOC Annualisé Maquette'!C30</f>
        <v>0</v>
      </c>
      <c r="C30" s="43">
        <f>'M2 IA2 DELOC Annualisé Maquette'!F30</f>
        <v>0</v>
      </c>
      <c r="D30" s="6"/>
      <c r="E30" s="6"/>
      <c r="F30" s="6"/>
      <c r="G30" s="41"/>
      <c r="H30" s="41"/>
      <c r="I30" s="41"/>
      <c r="J30" s="42"/>
      <c r="K30" s="42"/>
      <c r="L30" s="42"/>
      <c r="M30" s="42"/>
      <c r="N30" s="42"/>
      <c r="O30" s="42"/>
      <c r="P30" s="42"/>
      <c r="Q30" s="42"/>
      <c r="R30" s="42"/>
      <c r="S30" s="11"/>
      <c r="T30" s="1"/>
    </row>
    <row r="31" spans="1:20" ht="30.55" customHeight="1" x14ac:dyDescent="0.55000000000000004">
      <c r="A31" s="44">
        <f>'M2 IA2 DELOC Annualisé Maquette'!B31</f>
        <v>0</v>
      </c>
      <c r="B31" s="44">
        <f>'M2 IA2 DELOC Annualisé Maquette'!C31</f>
        <v>0</v>
      </c>
      <c r="C31" s="43">
        <f>'M2 IA2 DELOC Annualisé Maquette'!F31</f>
        <v>0</v>
      </c>
      <c r="D31" s="6"/>
      <c r="E31" s="6"/>
      <c r="F31" s="6"/>
      <c r="G31" s="41"/>
      <c r="H31" s="41"/>
      <c r="I31" s="41"/>
      <c r="J31" s="42"/>
      <c r="K31" s="42"/>
      <c r="L31" s="42"/>
      <c r="M31" s="42"/>
      <c r="N31" s="42"/>
      <c r="O31" s="42"/>
      <c r="P31" s="42"/>
      <c r="Q31" s="42"/>
      <c r="R31" s="42"/>
      <c r="S31" s="11"/>
      <c r="T31" s="1"/>
    </row>
    <row r="32" spans="1:20" ht="30.55" customHeight="1" x14ac:dyDescent="0.55000000000000004">
      <c r="A32" s="44">
        <f>'M2 IA2 DELOC Annualisé Maquette'!B32</f>
        <v>0</v>
      </c>
      <c r="B32" s="44">
        <f>'M2 IA2 DELOC Annualisé Maquette'!C32</f>
        <v>0</v>
      </c>
      <c r="C32" s="43">
        <f>'M2 IA2 DELOC Annualisé Maquette'!F32</f>
        <v>0</v>
      </c>
      <c r="D32" s="6"/>
      <c r="E32" s="6"/>
      <c r="F32" s="6"/>
      <c r="G32" s="41"/>
      <c r="H32" s="41"/>
      <c r="I32" s="41"/>
      <c r="J32" s="42"/>
      <c r="K32" s="42"/>
      <c r="L32" s="42"/>
      <c r="M32" s="42"/>
      <c r="N32" s="42"/>
      <c r="O32" s="42"/>
      <c r="P32" s="42"/>
      <c r="Q32" s="42"/>
      <c r="R32" s="42"/>
      <c r="S32" s="11"/>
      <c r="T32" s="1"/>
    </row>
    <row r="33" spans="1:20" ht="30.55" customHeight="1" x14ac:dyDescent="0.55000000000000004">
      <c r="A33" s="44">
        <f>'M2 IA2 DELOC Annualisé Maquette'!B33</f>
        <v>0</v>
      </c>
      <c r="B33" s="44">
        <f>'M2 IA2 DELOC Annualisé Maquette'!C33</f>
        <v>0</v>
      </c>
      <c r="C33" s="43">
        <f>'M2 IA2 DELOC Annualisé Maquette'!F33</f>
        <v>0</v>
      </c>
      <c r="D33" s="6"/>
      <c r="E33" s="6"/>
      <c r="F33" s="6"/>
      <c r="G33" s="41"/>
      <c r="H33" s="41"/>
      <c r="I33" s="41"/>
      <c r="J33" s="42"/>
      <c r="K33" s="42"/>
      <c r="L33" s="42"/>
      <c r="M33" s="42"/>
      <c r="N33" s="42"/>
      <c r="O33" s="42"/>
      <c r="P33" s="42"/>
      <c r="Q33" s="42"/>
      <c r="R33" s="42"/>
      <c r="S33" s="11"/>
      <c r="T33" s="1"/>
    </row>
    <row r="34" spans="1:20" ht="30.55" customHeight="1" x14ac:dyDescent="0.55000000000000004">
      <c r="A34" s="44">
        <f>'M2 IA2 DELOC Annualisé Maquette'!B34</f>
        <v>0</v>
      </c>
      <c r="B34" s="44">
        <f>'M2 IA2 DELOC Annualisé Maquette'!C34</f>
        <v>0</v>
      </c>
      <c r="C34" s="43">
        <f>'M2 IA2 DELOC Annualisé Maquette'!F34</f>
        <v>0</v>
      </c>
      <c r="D34" s="6"/>
      <c r="E34" s="6"/>
      <c r="F34" s="6"/>
      <c r="G34" s="41"/>
      <c r="H34" s="41"/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11"/>
      <c r="T34" s="1"/>
    </row>
    <row r="35" spans="1:20" ht="30.55" customHeight="1" x14ac:dyDescent="0.55000000000000004">
      <c r="A35" s="44">
        <f>'M2 IA2 DELOC Annualisé Maquette'!B35</f>
        <v>0</v>
      </c>
      <c r="B35" s="44">
        <f>'M2 IA2 DELOC Annualisé Maquette'!C35</f>
        <v>0</v>
      </c>
      <c r="C35" s="43">
        <f>'M2 IA2 DELOC Annualisé Maquette'!F35</f>
        <v>0</v>
      </c>
      <c r="D35" s="6"/>
      <c r="E35" s="6"/>
      <c r="F35" s="6"/>
      <c r="G35" s="41"/>
      <c r="H35" s="41"/>
      <c r="I35" s="41"/>
      <c r="J35" s="42"/>
      <c r="K35" s="42"/>
      <c r="L35" s="42"/>
      <c r="M35" s="42"/>
      <c r="N35" s="42"/>
      <c r="O35" s="42"/>
      <c r="P35" s="42"/>
      <c r="Q35" s="42"/>
      <c r="R35" s="42"/>
      <c r="S35" s="11"/>
      <c r="T35" s="1"/>
    </row>
    <row r="36" spans="1:20" ht="30.55" customHeight="1" x14ac:dyDescent="0.55000000000000004">
      <c r="A36" s="44">
        <f>'M2 IA2 DELOC Annualisé Maquette'!B36</f>
        <v>0</v>
      </c>
      <c r="B36" s="44">
        <f>'M2 IA2 DELOC Annualisé Maquette'!C36</f>
        <v>0</v>
      </c>
      <c r="C36" s="43">
        <f>'M2 IA2 DELOC Annualisé Maquette'!F36</f>
        <v>0</v>
      </c>
      <c r="D36" s="6"/>
      <c r="E36" s="6"/>
      <c r="F36" s="6"/>
      <c r="G36" s="41"/>
      <c r="H36" s="41"/>
      <c r="I36" s="41"/>
      <c r="J36" s="42"/>
      <c r="K36" s="42"/>
      <c r="L36" s="42"/>
      <c r="M36" s="42"/>
      <c r="N36" s="42"/>
      <c r="O36" s="42"/>
      <c r="P36" s="42"/>
      <c r="Q36" s="42"/>
      <c r="R36" s="42"/>
      <c r="S36" s="11"/>
      <c r="T36" s="1"/>
    </row>
    <row r="37" spans="1:20" ht="30.55" customHeight="1" x14ac:dyDescent="0.55000000000000004">
      <c r="A37" s="44">
        <f>'M2 IA2 DELOC Annualisé Maquette'!B37</f>
        <v>0</v>
      </c>
      <c r="B37" s="44">
        <f>'M2 IA2 DELOC Annualisé Maquette'!C37</f>
        <v>0</v>
      </c>
      <c r="C37" s="43">
        <f>'M2 IA2 DELOC Annualisé Maquette'!F37</f>
        <v>0</v>
      </c>
      <c r="D37" s="6"/>
      <c r="E37" s="6"/>
      <c r="F37" s="6"/>
      <c r="G37" s="41"/>
      <c r="H37" s="41"/>
      <c r="I37" s="41"/>
      <c r="J37" s="42"/>
      <c r="K37" s="42"/>
      <c r="L37" s="42"/>
      <c r="M37" s="42"/>
      <c r="N37" s="42"/>
      <c r="O37" s="42"/>
      <c r="P37" s="42"/>
      <c r="Q37" s="42"/>
      <c r="R37" s="42"/>
      <c r="S37" s="11"/>
      <c r="T37" s="1"/>
    </row>
    <row r="38" spans="1:20" ht="30.55" customHeight="1" x14ac:dyDescent="0.55000000000000004">
      <c r="A38" s="44">
        <f>'M2 IA2 DELOC Annualisé Maquette'!B38</f>
        <v>0</v>
      </c>
      <c r="B38" s="44">
        <f>'M2 IA2 DELOC Annualisé Maquette'!C38</f>
        <v>0</v>
      </c>
      <c r="C38" s="43">
        <f>'M2 IA2 DELOC Annualisé Maquette'!F38</f>
        <v>0</v>
      </c>
      <c r="D38" s="42"/>
      <c r="E38" s="42"/>
      <c r="F38" s="42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1"/>
      <c r="T38" s="1"/>
    </row>
    <row r="39" spans="1:20" ht="30.55" customHeight="1" x14ac:dyDescent="0.55000000000000004">
      <c r="A39" s="44">
        <f>'M2 IA2 DELOC Annualisé Maquette'!B39</f>
        <v>0</v>
      </c>
      <c r="B39" s="44">
        <f>'M2 IA2 DELOC Annualisé Maquette'!C39</f>
        <v>0</v>
      </c>
      <c r="C39" s="43">
        <f>'M2 IA2 DELOC Annualisé Maquette'!F39</f>
        <v>0</v>
      </c>
      <c r="D39" s="42"/>
      <c r="E39" s="42"/>
      <c r="F39" s="42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1"/>
      <c r="T39" s="1"/>
    </row>
    <row r="40" spans="1:20" ht="30.55" customHeight="1" x14ac:dyDescent="0.55000000000000004">
      <c r="A40" s="44">
        <f>'M2 IA2 DELOC Annualisé Maquette'!B40</f>
        <v>0</v>
      </c>
      <c r="B40" s="44">
        <f>'M2 IA2 DELOC Annualisé Maquette'!C40</f>
        <v>0</v>
      </c>
      <c r="C40" s="43">
        <f>'M2 IA2 DELOC Annualisé Maquette'!F40</f>
        <v>0</v>
      </c>
      <c r="D40" s="42"/>
      <c r="E40" s="42"/>
      <c r="F40" s="42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1"/>
      <c r="T40" s="1"/>
    </row>
    <row r="41" spans="1:20" ht="30.55" customHeight="1" x14ac:dyDescent="0.55000000000000004">
      <c r="A41" s="44">
        <f>'M2 IA2 DELOC Annualisé Maquette'!B41</f>
        <v>0</v>
      </c>
      <c r="B41" s="44">
        <f>'M2 IA2 DELOC Annualisé Maquette'!C41</f>
        <v>0</v>
      </c>
      <c r="C41" s="43">
        <f>'M2 IA2 DELOC Annualisé Maquette'!F41</f>
        <v>0</v>
      </c>
      <c r="D41" s="42"/>
      <c r="E41" s="42"/>
      <c r="F41" s="42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1"/>
      <c r="T41" s="1"/>
    </row>
    <row r="42" spans="1:20" ht="30.55" customHeight="1" x14ac:dyDescent="0.55000000000000004">
      <c r="A42" s="44">
        <f>'M2 IA2 DELOC Annualisé Maquette'!B42</f>
        <v>0</v>
      </c>
      <c r="B42" s="44">
        <f>'M2 IA2 DELOC Annualisé Maquette'!C42</f>
        <v>0</v>
      </c>
      <c r="C42" s="43">
        <f>'M2 IA2 DELOC Annualisé Maquette'!F42</f>
        <v>0</v>
      </c>
      <c r="D42" s="42"/>
      <c r="E42" s="42"/>
      <c r="F42" s="42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1"/>
      <c r="T42" s="1"/>
    </row>
    <row r="43" spans="1:20" ht="30.55" customHeight="1" x14ac:dyDescent="0.55000000000000004">
      <c r="A43" s="44">
        <f>'M2 IA2 DELOC Annualisé Maquette'!B43</f>
        <v>0</v>
      </c>
      <c r="B43" s="44">
        <f>'M2 IA2 DELOC Annualisé Maquette'!C43</f>
        <v>0</v>
      </c>
      <c r="C43" s="43">
        <f>'M2 IA2 DELOC Annualisé Maquette'!F43</f>
        <v>0</v>
      </c>
      <c r="D43" s="42"/>
      <c r="E43" s="42"/>
      <c r="F43" s="42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1"/>
      <c r="T43" s="1"/>
    </row>
    <row r="44" spans="1:20" ht="30.55" customHeight="1" x14ac:dyDescent="0.55000000000000004">
      <c r="A44" s="44">
        <f>'M2 IA2 DELOC Annualisé Maquette'!B44</f>
        <v>0</v>
      </c>
      <c r="B44" s="44">
        <f>'M2 IA2 DELOC Annualisé Maquette'!C44</f>
        <v>0</v>
      </c>
      <c r="C44" s="43">
        <f>'M2 IA2 DELOC Annualisé Maquette'!F44</f>
        <v>0</v>
      </c>
      <c r="D44" s="42"/>
      <c r="E44" s="42"/>
      <c r="F44" s="42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1"/>
      <c r="T44" s="1"/>
    </row>
    <row r="45" spans="1:20" ht="30.55" customHeight="1" x14ac:dyDescent="0.55000000000000004">
      <c r="A45" s="44">
        <f>'M2 IA2 DELOC Annualisé Maquette'!B45</f>
        <v>0</v>
      </c>
      <c r="B45" s="44">
        <f>'M2 IA2 DELOC Annualisé Maquette'!C45</f>
        <v>0</v>
      </c>
      <c r="C45" s="43">
        <f>'M2 IA2 DELOC Annualisé Maquette'!F45</f>
        <v>0</v>
      </c>
      <c r="D45" s="42"/>
      <c r="E45" s="42"/>
      <c r="F45" s="42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1"/>
      <c r="T45" s="1"/>
    </row>
    <row r="46" spans="1:20" ht="30.55" customHeight="1" x14ac:dyDescent="0.55000000000000004">
      <c r="A46" s="44">
        <f>'M2 IA2 DELOC Annualisé Maquette'!B46</f>
        <v>0</v>
      </c>
      <c r="B46" s="44">
        <f>'M2 IA2 DELOC Annualisé Maquette'!C46</f>
        <v>0</v>
      </c>
      <c r="C46" s="43">
        <f>'M2 IA2 DELOC Annualisé Maquette'!F46</f>
        <v>0</v>
      </c>
      <c r="D46" s="42"/>
      <c r="E46" s="42"/>
      <c r="F46" s="42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1"/>
      <c r="T46" s="1"/>
    </row>
    <row r="47" spans="1:20" ht="30.55" customHeight="1" x14ac:dyDescent="0.55000000000000004">
      <c r="A47" s="44">
        <f>'M2 IA2 DELOC Annualisé Maquette'!B47</f>
        <v>0</v>
      </c>
      <c r="B47" s="44">
        <f>'M2 IA2 DELOC Annualisé Maquette'!C47</f>
        <v>0</v>
      </c>
      <c r="C47" s="43">
        <f>'M2 IA2 DELOC Annualisé Maquette'!F47</f>
        <v>0</v>
      </c>
      <c r="D47" s="42"/>
      <c r="E47" s="42"/>
      <c r="F47" s="42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1"/>
      <c r="T47" s="1"/>
    </row>
    <row r="48" spans="1:20" ht="30.55" customHeight="1" x14ac:dyDescent="0.55000000000000004">
      <c r="A48" s="44">
        <f>'M2 IA2 DELOC Annualisé Maquette'!B48</f>
        <v>0</v>
      </c>
      <c r="B48" s="44">
        <f>'M2 IA2 DELOC Annualisé Maquette'!C48</f>
        <v>0</v>
      </c>
      <c r="C48" s="43">
        <f>'M2 IA2 DELOC Annualisé Maquette'!F48</f>
        <v>0</v>
      </c>
      <c r="D48" s="42"/>
      <c r="E48" s="42"/>
      <c r="F48" s="42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1"/>
      <c r="T48" s="1"/>
    </row>
    <row r="49" spans="1:20" ht="30.55" customHeight="1" x14ac:dyDescent="0.55000000000000004">
      <c r="A49" s="44">
        <f>'M2 IA2 DELOC Annualisé Maquette'!B49</f>
        <v>0</v>
      </c>
      <c r="B49" s="44">
        <f>'M2 IA2 DELOC Annualisé Maquette'!C49</f>
        <v>0</v>
      </c>
      <c r="C49" s="43">
        <f>'M2 IA2 DELOC Annualisé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1"/>
      <c r="T49" s="1"/>
    </row>
    <row r="50" spans="1:20" ht="30.55" customHeight="1" x14ac:dyDescent="0.55000000000000004">
      <c r="A50" s="44">
        <f>'M2 IA2 DELOC Annualisé Maquette'!B50</f>
        <v>0</v>
      </c>
      <c r="B50" s="44">
        <f>'M2 IA2 DELOC Annualisé Maquette'!C50</f>
        <v>0</v>
      </c>
      <c r="C50" s="43">
        <f>'M2 IA2 DELOC Annualisé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1"/>
      <c r="T50" s="1"/>
    </row>
    <row r="51" spans="1:20" ht="30.55" customHeight="1" x14ac:dyDescent="0.55000000000000004">
      <c r="A51" s="44">
        <f>'M2 IA2 DELOC Annualisé Maquette'!B51</f>
        <v>0</v>
      </c>
      <c r="B51" s="44">
        <f>'M2 IA2 DELOC Annualisé Maquette'!C51</f>
        <v>0</v>
      </c>
      <c r="C51" s="43">
        <f>'M2 IA2 DELOC Annualisé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1"/>
      <c r="T51" s="1"/>
    </row>
    <row r="52" spans="1:20" ht="30.55" customHeight="1" x14ac:dyDescent="0.55000000000000004">
      <c r="A52" s="44">
        <f>'M2 IA2 DELOC Annualisé Maquette'!B52</f>
        <v>0</v>
      </c>
      <c r="B52" s="44">
        <f>'M2 IA2 DELOC Annualisé Maquette'!C52</f>
        <v>0</v>
      </c>
      <c r="C52" s="43">
        <f>'M2 IA2 DELOC Annualisé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1"/>
      <c r="T52" s="1"/>
    </row>
    <row r="53" spans="1:20" ht="30.55" customHeight="1" x14ac:dyDescent="0.55000000000000004">
      <c r="A53" s="44">
        <f>'M2 IA2 DELOC Annualisé Maquette'!B53</f>
        <v>0</v>
      </c>
      <c r="B53" s="44">
        <f>'M2 IA2 DELOC Annualisé Maquette'!C53</f>
        <v>0</v>
      </c>
      <c r="C53" s="43">
        <f>'M2 IA2 DELOC Annualisé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1"/>
      <c r="T53" s="1"/>
    </row>
    <row r="54" spans="1:20" ht="30.55" customHeight="1" x14ac:dyDescent="0.55000000000000004">
      <c r="A54" s="44">
        <f>'M2 IA2 DELOC Annualisé Maquette'!B54</f>
        <v>0</v>
      </c>
      <c r="B54" s="44">
        <f>'M2 IA2 DELOC Annualisé Maquette'!C54</f>
        <v>0</v>
      </c>
      <c r="C54" s="43">
        <f>'M2 IA2 DELOC Annualisé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1"/>
      <c r="T54" s="1"/>
    </row>
    <row r="55" spans="1:20" ht="30.55" customHeight="1" x14ac:dyDescent="0.55000000000000004">
      <c r="A55" s="44">
        <f>'M2 IA2 DELOC Annualisé Maquette'!B55</f>
        <v>0</v>
      </c>
      <c r="B55" s="44">
        <f>'M2 IA2 DELOC Annualisé Maquette'!C55</f>
        <v>0</v>
      </c>
      <c r="C55" s="43">
        <f>'M2 IA2 DELOC Annualisé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1"/>
      <c r="T55" s="1"/>
    </row>
    <row r="56" spans="1:20" ht="30.55" customHeight="1" x14ac:dyDescent="0.55000000000000004">
      <c r="A56" s="44">
        <f>'M2 IA2 DELOC Annualisé Maquette'!B56</f>
        <v>0</v>
      </c>
      <c r="B56" s="44">
        <f>'M2 IA2 DELOC Annualisé Maquette'!C56</f>
        <v>0</v>
      </c>
      <c r="C56" s="43">
        <f>'M2 IA2 DELOC Annualisé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1"/>
      <c r="T56" s="1"/>
    </row>
    <row r="57" spans="1:20" ht="30.55" customHeight="1" x14ac:dyDescent="0.55000000000000004">
      <c r="A57" s="44">
        <f>'M2 IA2 DELOC Annualisé Maquette'!B57</f>
        <v>0</v>
      </c>
      <c r="B57" s="44">
        <f>'M2 IA2 DELOC Annualisé Maquette'!C57</f>
        <v>0</v>
      </c>
      <c r="C57" s="43">
        <f>'M2 IA2 DELOC Annualisé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1"/>
      <c r="T57" s="1"/>
    </row>
    <row r="58" spans="1:20" ht="30.55" customHeight="1" x14ac:dyDescent="0.55000000000000004">
      <c r="A58" s="44">
        <f>'M2 IA2 DELOC Annualisé Maquette'!B58</f>
        <v>0</v>
      </c>
      <c r="B58" s="44">
        <f>'M2 IA2 DELOC Annualisé Maquette'!C58</f>
        <v>0</v>
      </c>
      <c r="C58" s="43">
        <f>'M2 IA2 DELOC Annualisé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1"/>
      <c r="T58" s="1"/>
    </row>
    <row r="59" spans="1:20" ht="30.55" customHeight="1" x14ac:dyDescent="0.55000000000000004">
      <c r="A59" s="44">
        <f>'M2 IA2 DELOC Annualisé Maquette'!B59</f>
        <v>0</v>
      </c>
      <c r="B59" s="44">
        <f>'M2 IA2 DELOC Annualisé Maquette'!C59</f>
        <v>0</v>
      </c>
      <c r="C59" s="43">
        <f>'M2 IA2 DELOC Annualisé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1"/>
      <c r="T59" s="1"/>
    </row>
    <row r="60" spans="1:20" ht="30.55" customHeight="1" x14ac:dyDescent="0.55000000000000004">
      <c r="A60" s="44">
        <f>'M2 IA2 DELOC Annualisé Maquette'!B60</f>
        <v>0</v>
      </c>
      <c r="B60" s="44">
        <f>'M2 IA2 DELOC Annualisé Maquette'!C60</f>
        <v>0</v>
      </c>
      <c r="C60" s="43">
        <f>'M2 IA2 DELOC Annualisé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1"/>
      <c r="T60" s="1"/>
    </row>
    <row r="61" spans="1:20" ht="30.55" customHeight="1" x14ac:dyDescent="0.55000000000000004">
      <c r="A61" s="44">
        <f>'M2 IA2 DELOC Annualisé Maquette'!B61</f>
        <v>0</v>
      </c>
      <c r="B61" s="44">
        <f>'M2 IA2 DELOC Annualisé Maquette'!C61</f>
        <v>0</v>
      </c>
      <c r="C61" s="43">
        <f>'M2 IA2 DELOC Annualisé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1"/>
      <c r="T61" s="1"/>
    </row>
    <row r="62" spans="1:20" ht="30.55" customHeight="1" x14ac:dyDescent="0.55000000000000004">
      <c r="A62" s="44">
        <f>'M2 IA2 DELOC Annualisé Maquette'!B62</f>
        <v>0</v>
      </c>
      <c r="B62" s="44">
        <f>'M2 IA2 DELOC Annualisé Maquette'!C62</f>
        <v>0</v>
      </c>
      <c r="C62" s="43">
        <f>'M2 IA2 DELOC Annualisé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1"/>
      <c r="T62" s="1"/>
    </row>
    <row r="63" spans="1:20" ht="30.55" customHeight="1" x14ac:dyDescent="0.55000000000000004">
      <c r="A63" s="44">
        <f>'M2 IA2 DELOC Annualisé Maquette'!B63</f>
        <v>0</v>
      </c>
      <c r="B63" s="44">
        <f>'M2 IA2 DELOC Annualisé Maquette'!C63</f>
        <v>0</v>
      </c>
      <c r="C63" s="43">
        <f>'M2 IA2 DELOC Annualisé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1"/>
      <c r="T63" s="1"/>
    </row>
    <row r="64" spans="1:20" ht="30.55" customHeight="1" x14ac:dyDescent="0.55000000000000004">
      <c r="A64" s="44">
        <f>'M2 IA2 DELOC Annualisé Maquette'!B64</f>
        <v>0</v>
      </c>
      <c r="B64" s="44">
        <f>'M2 IA2 DELOC Annualisé Maquette'!C64</f>
        <v>0</v>
      </c>
      <c r="C64" s="43">
        <f>'M2 IA2 DELOC Annualisé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1"/>
      <c r="T64" s="1"/>
    </row>
    <row r="65" spans="1:20" ht="30.55" customHeight="1" x14ac:dyDescent="0.55000000000000004">
      <c r="A65" s="44">
        <f>'M2 IA2 DELOC Annualisé Maquette'!B65</f>
        <v>0</v>
      </c>
      <c r="B65" s="44">
        <f>'M2 IA2 DELOC Annualisé Maquette'!C65</f>
        <v>0</v>
      </c>
      <c r="C65" s="43">
        <f>'M2 IA2 DELOC Annualisé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1"/>
      <c r="T65" s="1"/>
    </row>
    <row r="66" spans="1:20" ht="30.55" customHeight="1" x14ac:dyDescent="0.55000000000000004">
      <c r="A66" s="44">
        <f>'M2 IA2 DELOC Annualisé Maquette'!B66</f>
        <v>0</v>
      </c>
      <c r="B66" s="44">
        <f>'M2 IA2 DELOC Annualisé Maquette'!C66</f>
        <v>0</v>
      </c>
      <c r="C66" s="43">
        <f>'M2 IA2 DELOC Annualisé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1"/>
      <c r="T66" s="1"/>
    </row>
    <row r="67" spans="1:20" ht="30.55" customHeight="1" x14ac:dyDescent="0.55000000000000004">
      <c r="A67" s="44">
        <f>'M2 IA2 DELOC Annualisé Maquette'!B67</f>
        <v>0</v>
      </c>
      <c r="B67" s="44">
        <f>'M2 IA2 DELOC Annualisé Maquette'!C67</f>
        <v>0</v>
      </c>
      <c r="C67" s="43">
        <f>'M2 IA2 DELOC Annualisé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1"/>
      <c r="T67" s="1"/>
    </row>
    <row r="68" spans="1:20" ht="30.55" customHeight="1" x14ac:dyDescent="0.55000000000000004">
      <c r="A68" s="44">
        <f>'M2 IA2 DELOC Annualisé Maquette'!B68</f>
        <v>0</v>
      </c>
      <c r="B68" s="44">
        <f>'M2 IA2 DELOC Annualisé Maquette'!C68</f>
        <v>0</v>
      </c>
      <c r="C68" s="43">
        <f>'M2 IA2 DELOC Annualisé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1"/>
      <c r="T68" s="1"/>
    </row>
    <row r="69" spans="1:20" ht="30.55" customHeight="1" x14ac:dyDescent="0.55000000000000004">
      <c r="A69" s="44">
        <f>'M2 IA2 DELOC Annualisé Maquette'!B69</f>
        <v>0</v>
      </c>
      <c r="B69" s="44">
        <f>'M2 IA2 DELOC Annualisé Maquette'!C69</f>
        <v>0</v>
      </c>
      <c r="C69" s="43">
        <f>'M2 IA2 DELOC Annualisé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1"/>
      <c r="T69" s="1"/>
    </row>
    <row r="70" spans="1:20" ht="30.55" customHeight="1" x14ac:dyDescent="0.55000000000000004">
      <c r="A70" s="44">
        <f>'M2 IA2 DELOC Annualisé Maquette'!B70</f>
        <v>0</v>
      </c>
      <c r="B70" s="44">
        <f>'M2 IA2 DELOC Annualisé Maquette'!C70</f>
        <v>0</v>
      </c>
      <c r="C70" s="43">
        <f>'M2 IA2 DELOC Annualisé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1"/>
      <c r="T70" s="1"/>
    </row>
    <row r="71" spans="1:20" ht="30.55" customHeight="1" x14ac:dyDescent="0.55000000000000004">
      <c r="A71" s="44">
        <f>'M2 IA2 DELOC Annualisé Maquette'!B71</f>
        <v>0</v>
      </c>
      <c r="B71" s="44">
        <f>'M2 IA2 DELOC Annualisé Maquette'!C71</f>
        <v>0</v>
      </c>
      <c r="C71" s="43">
        <f>'M2 IA2 DELOC Annualisé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1"/>
      <c r="T71" s="1"/>
    </row>
    <row r="72" spans="1:20" ht="30.55" customHeight="1" x14ac:dyDescent="0.55000000000000004">
      <c r="A72" s="44">
        <f>'M2 IA2 DELOC Annualisé Maquette'!B72</f>
        <v>0</v>
      </c>
      <c r="B72" s="44">
        <f>'M2 IA2 DELOC Annualisé Maquette'!C72</f>
        <v>0</v>
      </c>
      <c r="C72" s="43">
        <f>'M2 IA2 DELOC Annualisé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1"/>
      <c r="T72" s="1"/>
    </row>
    <row r="73" spans="1:20" ht="30.55" customHeight="1" x14ac:dyDescent="0.55000000000000004">
      <c r="A73" s="44">
        <f>'M2 IA2 DELOC Annualisé Maquette'!B73</f>
        <v>0</v>
      </c>
      <c r="B73" s="44">
        <f>'M2 IA2 DELOC Annualisé Maquette'!C73</f>
        <v>0</v>
      </c>
      <c r="C73" s="43">
        <f>'M2 IA2 DELOC Annualisé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1"/>
      <c r="T73" s="1"/>
    </row>
    <row r="74" spans="1:20" ht="30.55" customHeight="1" x14ac:dyDescent="0.55000000000000004">
      <c r="A74" s="44">
        <f>'M2 IA2 DELOC Annualisé Maquette'!B74</f>
        <v>0</v>
      </c>
      <c r="B74" s="44">
        <f>'M2 IA2 DELOC Annualisé Maquette'!C74</f>
        <v>0</v>
      </c>
      <c r="C74" s="43">
        <f>'M2 IA2 DELOC Annualisé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1"/>
      <c r="T74" s="1"/>
    </row>
    <row r="75" spans="1:20" ht="30.55" customHeight="1" x14ac:dyDescent="0.55000000000000004">
      <c r="A75" s="44">
        <f>'M2 IA2 DELOC Annualisé Maquette'!B75</f>
        <v>0</v>
      </c>
      <c r="B75" s="44">
        <f>'M2 IA2 DELOC Annualisé Maquette'!C75</f>
        <v>0</v>
      </c>
      <c r="C75" s="43">
        <f>'M2 IA2 DELOC Annualisé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1"/>
      <c r="T75" s="1"/>
    </row>
    <row r="76" spans="1:20" ht="30.55" customHeight="1" x14ac:dyDescent="0.55000000000000004">
      <c r="A76" s="44">
        <f>'M2 IA2 DELOC Annualisé Maquette'!B76</f>
        <v>0</v>
      </c>
      <c r="B76" s="44">
        <f>'M2 IA2 DELOC Annualisé Maquette'!C76</f>
        <v>0</v>
      </c>
      <c r="C76" s="43">
        <f>'M2 IA2 DELOC Annualisé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1"/>
      <c r="T76" s="1"/>
    </row>
    <row r="77" spans="1:20" ht="30.55" customHeight="1" x14ac:dyDescent="0.55000000000000004">
      <c r="A77" s="44">
        <f>'M2 IA2 DELOC Annualisé Maquette'!B77</f>
        <v>0</v>
      </c>
      <c r="B77" s="44">
        <f>'M2 IA2 DELOC Annualisé Maquette'!C77</f>
        <v>0</v>
      </c>
      <c r="C77" s="43">
        <f>'M2 IA2 DELOC Annualisé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1"/>
      <c r="T77" s="1"/>
    </row>
    <row r="78" spans="1:20" ht="30.55" customHeight="1" x14ac:dyDescent="0.55000000000000004">
      <c r="A78" s="44">
        <f>'M2 IA2 DELOC Annualisé Maquette'!B78</f>
        <v>0</v>
      </c>
      <c r="B78" s="44">
        <f>'M2 IA2 DELOC Annualisé Maquette'!C78</f>
        <v>0</v>
      </c>
      <c r="C78" s="43">
        <f>'M2 IA2 DELOC Annualisé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1"/>
      <c r="T78" s="1"/>
    </row>
    <row r="79" spans="1:20" ht="30.55" customHeight="1" x14ac:dyDescent="0.55000000000000004">
      <c r="A79" s="44">
        <f>'M2 IA2 DELOC Annualisé Maquette'!B79</f>
        <v>0</v>
      </c>
      <c r="B79" s="44">
        <f>'M2 IA2 DELOC Annualisé Maquette'!C79</f>
        <v>0</v>
      </c>
      <c r="C79" s="43">
        <f>'M2 IA2 DELOC Annualisé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1"/>
      <c r="T79" s="1"/>
    </row>
    <row r="80" spans="1:20" ht="30.55" customHeight="1" x14ac:dyDescent="0.55000000000000004">
      <c r="A80" s="44">
        <f>'M2 IA2 DELOC Annualisé Maquette'!B80</f>
        <v>0</v>
      </c>
      <c r="B80" s="44">
        <f>'M2 IA2 DELOC Annualisé Maquette'!C80</f>
        <v>0</v>
      </c>
      <c r="C80" s="43">
        <f>'M2 IA2 DELOC Annualisé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1"/>
      <c r="T80" s="1"/>
    </row>
    <row r="81" spans="1:20" ht="30.55" customHeight="1" x14ac:dyDescent="0.55000000000000004">
      <c r="A81" s="44">
        <f>'M2 IA2 DELOC Annualisé Maquette'!B81</f>
        <v>0</v>
      </c>
      <c r="B81" s="44">
        <f>'M2 IA2 DELOC Annualisé Maquette'!C81</f>
        <v>0</v>
      </c>
      <c r="C81" s="43">
        <f>'M2 IA2 DELOC Annualisé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1"/>
      <c r="T81" s="1"/>
    </row>
    <row r="82" spans="1:20" ht="30.55" customHeight="1" x14ac:dyDescent="0.55000000000000004">
      <c r="A82" s="44">
        <f>'M2 IA2 DELOC Annualisé Maquette'!B82</f>
        <v>0</v>
      </c>
      <c r="B82" s="44">
        <f>'M2 IA2 DELOC Annualisé Maquette'!C82</f>
        <v>0</v>
      </c>
      <c r="C82" s="43">
        <f>'M2 IA2 DELOC Annualisé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1"/>
      <c r="T82" s="1"/>
    </row>
    <row r="83" spans="1:20" ht="30.55" customHeight="1" x14ac:dyDescent="0.55000000000000004">
      <c r="A83" s="44">
        <f>'M2 IA2 DELOC Annualisé Maquette'!B83</f>
        <v>0</v>
      </c>
      <c r="B83" s="44">
        <f>'M2 IA2 DELOC Annualisé Maquette'!C83</f>
        <v>0</v>
      </c>
      <c r="C83" s="43">
        <f>'M2 IA2 DELOC Annualisé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1"/>
      <c r="T83" s="1"/>
    </row>
    <row r="84" spans="1:20" ht="30.55" customHeight="1" x14ac:dyDescent="0.55000000000000004">
      <c r="A84" s="44">
        <f>'M2 IA2 DELOC Annualisé Maquette'!B84</f>
        <v>0</v>
      </c>
      <c r="B84" s="44">
        <f>'M2 IA2 DELOC Annualisé Maquette'!C84</f>
        <v>0</v>
      </c>
      <c r="C84" s="43">
        <f>'M2 IA2 DELOC Annualisé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1"/>
      <c r="T84" s="1"/>
    </row>
    <row r="85" spans="1:20" ht="30.55" customHeight="1" x14ac:dyDescent="0.55000000000000004">
      <c r="A85" s="44">
        <f>'M2 IA2 DELOC Annualisé Maquette'!B85</f>
        <v>0</v>
      </c>
      <c r="B85" s="44">
        <f>'M2 IA2 DELOC Annualisé Maquette'!C85</f>
        <v>0</v>
      </c>
      <c r="C85" s="43">
        <f>'M2 IA2 DELOC Annualisé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1"/>
      <c r="T85" s="1"/>
    </row>
    <row r="86" spans="1:20" ht="30.55" customHeight="1" x14ac:dyDescent="0.55000000000000004">
      <c r="A86" s="44">
        <f>'M2 IA2 DELOC Annualisé Maquette'!B86</f>
        <v>0</v>
      </c>
      <c r="B86" s="44">
        <f>'M2 IA2 DELOC Annualisé Maquette'!C86</f>
        <v>0</v>
      </c>
      <c r="C86" s="43">
        <f>'M2 IA2 DELOC Annualisé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1"/>
      <c r="T86" s="1"/>
    </row>
    <row r="87" spans="1:20" ht="30.55" customHeight="1" x14ac:dyDescent="0.55000000000000004">
      <c r="A87" s="44">
        <f>'M2 IA2 DELOC Annualisé Maquette'!B87</f>
        <v>0</v>
      </c>
      <c r="B87" s="44">
        <f>'M2 IA2 DELOC Annualisé Maquette'!C87</f>
        <v>0</v>
      </c>
      <c r="C87" s="43">
        <f>'M2 IA2 DELOC Annualisé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1"/>
      <c r="T87" s="1"/>
    </row>
    <row r="88" spans="1:20" ht="30.55" customHeight="1" x14ac:dyDescent="0.55000000000000004">
      <c r="A88" s="44">
        <f>'M2 IA2 DELOC Annualisé Maquette'!B88</f>
        <v>0</v>
      </c>
      <c r="B88" s="44">
        <f>'M2 IA2 DELOC Annualisé Maquette'!C88</f>
        <v>0</v>
      </c>
      <c r="C88" s="43">
        <f>'M2 IA2 DELOC Annualisé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1"/>
      <c r="T88" s="1"/>
    </row>
    <row r="89" spans="1:20" ht="30.55" customHeight="1" x14ac:dyDescent="0.55000000000000004">
      <c r="A89" s="44">
        <f>'M2 IA2 DELOC Annualisé Maquette'!B89</f>
        <v>0</v>
      </c>
      <c r="B89" s="44">
        <f>'M2 IA2 DELOC Annualisé Maquette'!C89</f>
        <v>0</v>
      </c>
      <c r="C89" s="43">
        <f>'M2 IA2 DELOC Annualisé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1"/>
      <c r="T89" s="1"/>
    </row>
    <row r="90" spans="1:20" ht="30.55" customHeight="1" x14ac:dyDescent="0.55000000000000004">
      <c r="A90" s="44">
        <f>'M2 IA2 DELOC Annualisé Maquette'!B90</f>
        <v>0</v>
      </c>
      <c r="B90" s="44">
        <f>'M2 IA2 DELOC Annualisé Maquette'!C90</f>
        <v>0</v>
      </c>
      <c r="C90" s="43">
        <f>'M2 IA2 DELOC Annualisé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1"/>
      <c r="T90" s="1"/>
    </row>
    <row r="91" spans="1:20" ht="30.55" customHeight="1" x14ac:dyDescent="0.55000000000000004">
      <c r="A91" s="44">
        <f>'M2 IA2 DELOC Annualisé Maquette'!B91</f>
        <v>0</v>
      </c>
      <c r="B91" s="44">
        <f>'M2 IA2 DELOC Annualisé Maquette'!C91</f>
        <v>0</v>
      </c>
      <c r="C91" s="43">
        <f>'M2 IA2 DELOC Annualisé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1"/>
      <c r="T91" s="1"/>
    </row>
    <row r="92" spans="1:20" ht="30.55" customHeight="1" x14ac:dyDescent="0.55000000000000004">
      <c r="A92" s="44">
        <f>'M2 IA2 DELOC Annualisé Maquette'!B92</f>
        <v>0</v>
      </c>
      <c r="B92" s="44">
        <f>'M2 IA2 DELOC Annualisé Maquette'!C92</f>
        <v>0</v>
      </c>
      <c r="C92" s="43">
        <f>'M2 IA2 DELOC Annualisé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1"/>
      <c r="T92" s="1"/>
    </row>
    <row r="93" spans="1:20" ht="30.55" customHeight="1" x14ac:dyDescent="0.55000000000000004">
      <c r="A93" s="44">
        <f>'M2 IA2 DELOC Annualisé Maquette'!B93</f>
        <v>0</v>
      </c>
      <c r="B93" s="44">
        <f>'M2 IA2 DELOC Annualisé Maquette'!C93</f>
        <v>0</v>
      </c>
      <c r="C93" s="43">
        <f>'M2 IA2 DELOC Annualisé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1"/>
      <c r="T93" s="1"/>
    </row>
    <row r="94" spans="1:20" ht="30.55" customHeight="1" x14ac:dyDescent="0.55000000000000004">
      <c r="A94" s="44">
        <f>'M2 IA2 DELOC Annualisé Maquette'!B94</f>
        <v>0</v>
      </c>
      <c r="B94" s="44">
        <f>'M2 IA2 DELOC Annualisé Maquette'!C94</f>
        <v>0</v>
      </c>
      <c r="C94" s="43">
        <f>'M2 IA2 DELOC Annualisé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1"/>
      <c r="T94" s="1"/>
    </row>
    <row r="95" spans="1:20" ht="30.55" customHeight="1" x14ac:dyDescent="0.55000000000000004">
      <c r="A95" s="44">
        <f>'M2 IA2 DELOC Annualisé Maquette'!B95</f>
        <v>0</v>
      </c>
      <c r="B95" s="44">
        <f>'M2 IA2 DELOC Annualisé Maquette'!C95</f>
        <v>0</v>
      </c>
      <c r="C95" s="43">
        <f>'M2 IA2 DELOC Annualisé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1"/>
      <c r="T95" s="1"/>
    </row>
    <row r="96" spans="1:20" ht="30.55" customHeight="1" x14ac:dyDescent="0.55000000000000004">
      <c r="A96" s="44">
        <f>'M2 IA2 DELOC Annualisé Maquette'!B96</f>
        <v>0</v>
      </c>
      <c r="B96" s="44">
        <f>'M2 IA2 DELOC Annualisé Maquette'!C96</f>
        <v>0</v>
      </c>
      <c r="C96" s="43">
        <f>'M2 IA2 DELOC Annualisé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1"/>
      <c r="T96" s="1"/>
    </row>
    <row r="97" spans="1:20" ht="30.55" customHeight="1" x14ac:dyDescent="0.55000000000000004">
      <c r="A97" s="44">
        <f>'M2 IA2 DELOC Annualisé Maquette'!B97</f>
        <v>0</v>
      </c>
      <c r="B97" s="44">
        <f>'M2 IA2 DELOC Annualisé Maquette'!C97</f>
        <v>0</v>
      </c>
      <c r="C97" s="43">
        <f>'M2 IA2 DELOC Annualisé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1"/>
      <c r="T97" s="1"/>
    </row>
    <row r="98" spans="1:20" ht="30.55" customHeight="1" x14ac:dyDescent="0.55000000000000004">
      <c r="A98" s="44">
        <f>'M2 IA2 DELOC Annualisé Maquette'!B98</f>
        <v>0</v>
      </c>
      <c r="B98" s="44">
        <f>'M2 IA2 DELOC Annualisé Maquette'!C98</f>
        <v>0</v>
      </c>
      <c r="C98" s="43">
        <f>'M2 IA2 DELOC Annualisé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1"/>
      <c r="T98" s="1"/>
    </row>
    <row r="99" spans="1:20" ht="30.55" customHeight="1" x14ac:dyDescent="0.55000000000000004">
      <c r="A99" s="44">
        <f>'M2 IA2 DELOC Annualisé Maquette'!B99</f>
        <v>0</v>
      </c>
      <c r="B99" s="44">
        <f>'M2 IA2 DELOC Annualisé Maquette'!C99</f>
        <v>0</v>
      </c>
      <c r="C99" s="43">
        <f>'M2 IA2 DELOC Annualisé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1"/>
      <c r="T99" s="1"/>
    </row>
    <row r="100" spans="1:20" ht="30.55" customHeight="1" x14ac:dyDescent="0.55000000000000004">
      <c r="A100" s="44">
        <f>'M2 IA2 DELOC Annualisé Maquette'!B100</f>
        <v>0</v>
      </c>
      <c r="B100" s="44">
        <f>'M2 IA2 DELOC Annualisé Maquette'!C100</f>
        <v>0</v>
      </c>
      <c r="C100" s="43">
        <f>'M2 IA2 DELOC Annualisé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1"/>
      <c r="T100" s="1"/>
    </row>
    <row r="101" spans="1:20" ht="30.55" customHeight="1" x14ac:dyDescent="0.55000000000000004">
      <c r="A101" s="44">
        <f>'M2 IA2 DELOC Annualisé Maquette'!B101</f>
        <v>0</v>
      </c>
      <c r="B101" s="44">
        <f>'M2 IA2 DELOC Annualisé Maquette'!C101</f>
        <v>0</v>
      </c>
      <c r="C101" s="43">
        <f>'M2 IA2 DELOC Annualisé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1"/>
      <c r="T101" s="1"/>
    </row>
    <row r="102" spans="1:20" ht="30.55" customHeight="1" x14ac:dyDescent="0.55000000000000004">
      <c r="A102" s="44">
        <f>'M2 IA2 DELOC Annualisé Maquette'!B102</f>
        <v>0</v>
      </c>
      <c r="B102" s="44">
        <f>'M2 IA2 DELOC Annualisé Maquette'!C102</f>
        <v>0</v>
      </c>
      <c r="C102" s="43">
        <f>'M2 IA2 DELOC Annualisé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1"/>
      <c r="T102" s="1"/>
    </row>
    <row r="103" spans="1:20" ht="30.55" customHeight="1" x14ac:dyDescent="0.55000000000000004">
      <c r="A103" s="44">
        <f>'M2 IA2 DELOC Annualisé Maquette'!B103</f>
        <v>0</v>
      </c>
      <c r="B103" s="44">
        <f>'M2 IA2 DELOC Annualisé Maquette'!C103</f>
        <v>0</v>
      </c>
      <c r="C103" s="43">
        <f>'M2 IA2 DELOC Annualisé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1"/>
      <c r="T103" s="1"/>
    </row>
    <row r="104" spans="1:20" ht="30.55" customHeight="1" x14ac:dyDescent="0.55000000000000004">
      <c r="A104" s="44">
        <f>'M2 IA2 DELOC Annualisé Maquette'!B104</f>
        <v>0</v>
      </c>
      <c r="B104" s="44">
        <f>'M2 IA2 DELOC Annualisé Maquette'!C104</f>
        <v>0</v>
      </c>
      <c r="C104" s="43">
        <f>'M2 IA2 DELOC Annualisé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1"/>
      <c r="T104" s="1"/>
    </row>
    <row r="105" spans="1:20" ht="30.55" customHeight="1" x14ac:dyDescent="0.55000000000000004">
      <c r="A105" s="44">
        <f>'M2 IA2 DELOC Annualisé Maquette'!B105</f>
        <v>0</v>
      </c>
      <c r="B105" s="44">
        <f>'M2 IA2 DELOC Annualisé Maquette'!C105</f>
        <v>0</v>
      </c>
      <c r="C105" s="43">
        <f>'M2 IA2 DELOC Annualisé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1"/>
      <c r="T105" s="1"/>
    </row>
    <row r="106" spans="1:20" ht="30.55" customHeight="1" x14ac:dyDescent="0.55000000000000004">
      <c r="A106" s="44">
        <f>'M2 IA2 DELOC Annualisé Maquette'!B106</f>
        <v>0</v>
      </c>
      <c r="B106" s="44">
        <f>'M2 IA2 DELOC Annualisé Maquette'!C106</f>
        <v>0</v>
      </c>
      <c r="C106" s="43">
        <f>'M2 IA2 DELOC Annualisé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1"/>
      <c r="T106" s="1"/>
    </row>
    <row r="107" spans="1:20" ht="30.55" customHeight="1" x14ac:dyDescent="0.55000000000000004">
      <c r="A107" s="44">
        <f>'M2 IA2 DELOC Annualisé Maquette'!B107</f>
        <v>0</v>
      </c>
      <c r="B107" s="44">
        <f>'M2 IA2 DELOC Annualisé Maquette'!C107</f>
        <v>0</v>
      </c>
      <c r="C107" s="43">
        <f>'M2 IA2 DELOC Annualisé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1"/>
      <c r="T107" s="1"/>
    </row>
    <row r="108" spans="1:20" ht="30.55" customHeight="1" x14ac:dyDescent="0.55000000000000004">
      <c r="A108" s="44">
        <f>'M2 IA2 DELOC Annualisé Maquette'!B108</f>
        <v>0</v>
      </c>
      <c r="B108" s="44">
        <f>'M2 IA2 DELOC Annualisé Maquette'!C108</f>
        <v>0</v>
      </c>
      <c r="C108" s="43">
        <f>'M2 IA2 DELOC Annualisé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1"/>
      <c r="T108" s="1"/>
    </row>
    <row r="109" spans="1:20" ht="30.55" customHeight="1" x14ac:dyDescent="0.55000000000000004">
      <c r="A109" s="44">
        <f>'M2 IA2 DELOC Annualisé Maquette'!B109</f>
        <v>0</v>
      </c>
      <c r="B109" s="44">
        <f>'M2 IA2 DELOC Annualisé Maquette'!C109</f>
        <v>0</v>
      </c>
      <c r="C109" s="43">
        <f>'M2 IA2 DELOC Annualisé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1"/>
      <c r="T109" s="1"/>
    </row>
    <row r="110" spans="1:20" ht="30.55" customHeight="1" x14ac:dyDescent="0.55000000000000004">
      <c r="A110" s="44">
        <f>'M2 IA2 DELOC Annualisé Maquette'!B110</f>
        <v>0</v>
      </c>
      <c r="B110" s="44">
        <f>'M2 IA2 DELOC Annualisé Maquette'!C110</f>
        <v>0</v>
      </c>
      <c r="C110" s="43">
        <f>'M2 IA2 DELOC Annualisé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1"/>
      <c r="T110" s="1"/>
    </row>
    <row r="111" spans="1:20" ht="30.55" customHeight="1" x14ac:dyDescent="0.55000000000000004">
      <c r="A111" s="44">
        <f>'M2 IA2 DELOC Annualisé Maquette'!B111</f>
        <v>0</v>
      </c>
      <c r="B111" s="44">
        <f>'M2 IA2 DELOC Annualisé Maquette'!C111</f>
        <v>0</v>
      </c>
      <c r="C111" s="43">
        <f>'M2 IA2 DELOC Annualisé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1"/>
      <c r="T111" s="1"/>
    </row>
    <row r="112" spans="1:20" ht="30.55" customHeight="1" x14ac:dyDescent="0.55000000000000004">
      <c r="A112" s="44">
        <f>'M2 IA2 DELOC Annualisé Maquette'!B112</f>
        <v>0</v>
      </c>
      <c r="B112" s="44">
        <f>'M2 IA2 DELOC Annualisé Maquette'!C112</f>
        <v>0</v>
      </c>
      <c r="C112" s="43">
        <f>'M2 IA2 DELOC Annualisé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1"/>
      <c r="T112" s="1"/>
    </row>
    <row r="113" spans="1:20" ht="30.55" customHeight="1" x14ac:dyDescent="0.55000000000000004">
      <c r="A113" s="44">
        <f>'M2 IA2 DELOC Annualisé Maquette'!B113</f>
        <v>0</v>
      </c>
      <c r="B113" s="44">
        <f>'M2 IA2 DELOC Annualisé Maquette'!C113</f>
        <v>0</v>
      </c>
      <c r="C113" s="43">
        <f>'M2 IA2 DELOC Annualisé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1"/>
      <c r="T113" s="1"/>
    </row>
    <row r="114" spans="1:20" ht="30.55" customHeight="1" x14ac:dyDescent="0.55000000000000004">
      <c r="A114" s="44">
        <f>'M2 IA2 DELOC Annualisé Maquette'!B114</f>
        <v>0</v>
      </c>
      <c r="B114" s="44">
        <f>'M2 IA2 DELOC Annualisé Maquette'!C114</f>
        <v>0</v>
      </c>
      <c r="C114" s="43">
        <f>'M2 IA2 DELOC Annualisé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1"/>
      <c r="T114" s="1"/>
    </row>
    <row r="115" spans="1:20" ht="30.55" customHeight="1" x14ac:dyDescent="0.55000000000000004">
      <c r="A115" s="44">
        <f>'M2 IA2 DELOC Annualisé Maquette'!B115</f>
        <v>0</v>
      </c>
      <c r="B115" s="44">
        <f>'M2 IA2 DELOC Annualisé Maquette'!C115</f>
        <v>0</v>
      </c>
      <c r="C115" s="43">
        <f>'M2 IA2 DELOC Annualisé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1"/>
      <c r="T115" s="1"/>
    </row>
    <row r="116" spans="1:20" ht="30.55" customHeight="1" x14ac:dyDescent="0.55000000000000004">
      <c r="A116" s="44">
        <f>'M2 IA2 DELOC Annualisé Maquette'!B116</f>
        <v>0</v>
      </c>
      <c r="B116" s="44">
        <f>'M2 IA2 DELOC Annualisé Maquette'!C116</f>
        <v>0</v>
      </c>
      <c r="C116" s="43">
        <f>'M2 IA2 DELOC Annualisé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1"/>
      <c r="T116" s="1"/>
    </row>
    <row r="117" spans="1:20" ht="30.55" customHeight="1" x14ac:dyDescent="0.55000000000000004">
      <c r="A117" s="44">
        <f>'M2 IA2 DELOC Annualisé Maquette'!B117</f>
        <v>0</v>
      </c>
      <c r="B117" s="44">
        <f>'M2 IA2 DELOC Annualisé Maquette'!C117</f>
        <v>0</v>
      </c>
      <c r="C117" s="43">
        <f>'M2 IA2 DELOC Annualisé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1"/>
      <c r="T117" s="1"/>
    </row>
    <row r="118" spans="1:20" ht="30.55" customHeight="1" x14ac:dyDescent="0.55000000000000004">
      <c r="A118" s="44">
        <f>'M2 IA2 DELOC Annualisé Maquette'!B118</f>
        <v>0</v>
      </c>
      <c r="B118" s="44">
        <f>'M2 IA2 DELOC Annualisé Maquette'!C118</f>
        <v>0</v>
      </c>
      <c r="C118" s="43">
        <f>'M2 IA2 DELOC Annualisé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1"/>
      <c r="T118" s="1"/>
    </row>
    <row r="119" spans="1:20" ht="30.55" customHeight="1" x14ac:dyDescent="0.55000000000000004">
      <c r="A119" s="44">
        <f>'M2 IA2 DELOC Annualisé Maquette'!B119</f>
        <v>0</v>
      </c>
      <c r="B119" s="44">
        <f>'M2 IA2 DELOC Annualisé Maquette'!C119</f>
        <v>0</v>
      </c>
      <c r="C119" s="43">
        <f>'M2 IA2 DELOC Annualisé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1"/>
      <c r="T119" s="1"/>
    </row>
    <row r="120" spans="1:20" ht="30.55" customHeight="1" x14ac:dyDescent="0.55000000000000004">
      <c r="A120" s="44">
        <f>'M2 IA2 DELOC Annualisé Maquette'!B120</f>
        <v>0</v>
      </c>
      <c r="B120" s="44">
        <f>'M2 IA2 DELOC Annualisé Maquette'!C120</f>
        <v>0</v>
      </c>
      <c r="C120" s="43">
        <f>'M2 IA2 DELOC Annualisé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1"/>
      <c r="T120" s="1"/>
    </row>
    <row r="121" spans="1:20" ht="30.55" customHeight="1" x14ac:dyDescent="0.55000000000000004">
      <c r="A121" s="44">
        <f>'M2 IA2 DELOC Annualisé Maquette'!B121</f>
        <v>0</v>
      </c>
      <c r="B121" s="44">
        <f>'M2 IA2 DELOC Annualisé Maquette'!C121</f>
        <v>0</v>
      </c>
      <c r="C121" s="43">
        <f>'M2 IA2 DELOC Annualisé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1"/>
      <c r="T121" s="1"/>
    </row>
    <row r="122" spans="1:20" ht="30.55" customHeight="1" x14ac:dyDescent="0.55000000000000004">
      <c r="A122" s="44">
        <f>'M2 IA2 DELOC Annualisé Maquette'!B122</f>
        <v>0</v>
      </c>
      <c r="B122" s="44">
        <f>'M2 IA2 DELOC Annualisé Maquette'!C122</f>
        <v>0</v>
      </c>
      <c r="C122" s="43">
        <f>'M2 IA2 DELOC Annualisé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1"/>
      <c r="T122" s="1"/>
    </row>
    <row r="123" spans="1:20" ht="30.55" customHeight="1" x14ac:dyDescent="0.55000000000000004">
      <c r="A123" s="44">
        <f>'M2 IA2 DELOC Annualisé Maquette'!B123</f>
        <v>0</v>
      </c>
      <c r="B123" s="44">
        <f>'M2 IA2 DELOC Annualisé Maquette'!C123</f>
        <v>0</v>
      </c>
      <c r="C123" s="43">
        <f>'M2 IA2 DELOC Annualisé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1"/>
      <c r="T123" s="1"/>
    </row>
    <row r="124" spans="1:20" ht="30.55" customHeight="1" x14ac:dyDescent="0.55000000000000004">
      <c r="A124" s="44">
        <f>'M2 IA2 DELOC Annualisé Maquette'!B124</f>
        <v>0</v>
      </c>
      <c r="B124" s="44">
        <f>'M2 IA2 DELOC Annualisé Maquette'!C124</f>
        <v>0</v>
      </c>
      <c r="C124" s="43">
        <f>'M2 IA2 DELOC Annualisé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1"/>
      <c r="T124" s="1"/>
    </row>
    <row r="125" spans="1:20" ht="30.55" customHeight="1" x14ac:dyDescent="0.55000000000000004">
      <c r="A125" s="44">
        <f>'M2 IA2 DELOC Annualisé Maquette'!B125</f>
        <v>0</v>
      </c>
      <c r="B125" s="44">
        <f>'M2 IA2 DELOC Annualisé Maquette'!C125</f>
        <v>0</v>
      </c>
      <c r="C125" s="43">
        <f>'M2 IA2 DELOC Annualisé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1"/>
      <c r="T125" s="1"/>
    </row>
    <row r="126" spans="1:20" ht="30.55" customHeight="1" x14ac:dyDescent="0.55000000000000004">
      <c r="A126" s="44">
        <f>'M2 IA2 DELOC Annualisé Maquette'!B126</f>
        <v>0</v>
      </c>
      <c r="B126" s="44">
        <f>'M2 IA2 DELOC Annualisé Maquette'!C126</f>
        <v>0</v>
      </c>
      <c r="C126" s="43">
        <f>'M2 IA2 DELOC Annualisé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1"/>
      <c r="T126" s="1"/>
    </row>
    <row r="127" spans="1:20" ht="30.55" customHeight="1" x14ac:dyDescent="0.55000000000000004">
      <c r="A127" s="44">
        <f>'M2 IA2 DELOC Annualisé Maquette'!B127</f>
        <v>0</v>
      </c>
      <c r="B127" s="44">
        <f>'M2 IA2 DELOC Annualisé Maquette'!C127</f>
        <v>0</v>
      </c>
      <c r="C127" s="43">
        <f>'M2 IA2 DELOC Annualisé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1"/>
      <c r="T127" s="1"/>
    </row>
    <row r="128" spans="1:20" ht="30.55" customHeight="1" x14ac:dyDescent="0.55000000000000004">
      <c r="A128" s="44">
        <f>'M2 IA2 DELOC Annualisé Maquette'!B128</f>
        <v>0</v>
      </c>
      <c r="B128" s="44">
        <f>'M2 IA2 DELOC Annualisé Maquette'!C128</f>
        <v>0</v>
      </c>
      <c r="C128" s="43">
        <f>'M2 IA2 DELOC Annualisé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1"/>
      <c r="T128" s="1"/>
    </row>
    <row r="129" spans="1:20" ht="30.55" customHeight="1" x14ac:dyDescent="0.55000000000000004">
      <c r="A129" s="44">
        <f>'M2 IA2 DELOC Annualisé Maquette'!B129</f>
        <v>0</v>
      </c>
      <c r="B129" s="44">
        <f>'M2 IA2 DELOC Annualisé Maquette'!C129</f>
        <v>0</v>
      </c>
      <c r="C129" s="43">
        <f>'M2 IA2 DELOC Annualisé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1"/>
      <c r="T129" s="1"/>
    </row>
    <row r="130" spans="1:20" ht="30.55" customHeight="1" x14ac:dyDescent="0.55000000000000004">
      <c r="A130" s="44">
        <f>'M2 IA2 DELOC Annualisé Maquette'!B130</f>
        <v>0</v>
      </c>
      <c r="B130" s="44">
        <f>'M2 IA2 DELOC Annualisé Maquette'!C130</f>
        <v>0</v>
      </c>
      <c r="C130" s="43">
        <f>'M2 IA2 DELOC Annualisé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1"/>
      <c r="T130" s="1"/>
    </row>
    <row r="131" spans="1:20" ht="30.55" customHeight="1" x14ac:dyDescent="0.55000000000000004">
      <c r="A131" s="44">
        <f>'M2 IA2 DELOC Annualisé Maquette'!B131</f>
        <v>0</v>
      </c>
      <c r="B131" s="44">
        <f>'M2 IA2 DELOC Annualisé Maquette'!C131</f>
        <v>0</v>
      </c>
      <c r="C131" s="43">
        <f>'M2 IA2 DELOC Annualisé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1"/>
      <c r="T131" s="1"/>
    </row>
    <row r="132" spans="1:20" ht="30.55" customHeight="1" x14ac:dyDescent="0.55000000000000004">
      <c r="A132" s="44">
        <f>'M2 IA2 DELOC Annualisé Maquette'!B132</f>
        <v>0</v>
      </c>
      <c r="B132" s="44">
        <f>'M2 IA2 DELOC Annualisé Maquette'!C132</f>
        <v>0</v>
      </c>
      <c r="C132" s="43">
        <f>'M2 IA2 DELOC Annualisé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1"/>
      <c r="T132" s="1"/>
    </row>
    <row r="133" spans="1:20" ht="30.55" customHeight="1" x14ac:dyDescent="0.55000000000000004">
      <c r="A133" s="44">
        <f>'M2 IA2 DELOC Annualisé Maquette'!B133</f>
        <v>0</v>
      </c>
      <c r="B133" s="44">
        <f>'M2 IA2 DELOC Annualisé Maquette'!C133</f>
        <v>0</v>
      </c>
      <c r="C133" s="43">
        <f>'M2 IA2 DELOC Annualisé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1"/>
      <c r="T133" s="1"/>
    </row>
    <row r="134" spans="1:20" ht="30.55" customHeight="1" x14ac:dyDescent="0.55000000000000004">
      <c r="A134" s="44">
        <f>'M2 IA2 DELOC Annualisé Maquette'!B134</f>
        <v>0</v>
      </c>
      <c r="B134" s="44">
        <f>'M2 IA2 DELOC Annualisé Maquette'!C134</f>
        <v>0</v>
      </c>
      <c r="C134" s="43">
        <f>'M2 IA2 DELOC Annualisé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1"/>
      <c r="T134" s="1"/>
    </row>
    <row r="135" spans="1:20" ht="30.55" customHeight="1" x14ac:dyDescent="0.55000000000000004">
      <c r="A135" s="44">
        <f>'M2 IA2 DELOC Annualisé Maquette'!B135</f>
        <v>0</v>
      </c>
      <c r="B135" s="44">
        <f>'M2 IA2 DELOC Annualisé Maquette'!C135</f>
        <v>0</v>
      </c>
      <c r="C135" s="43">
        <f>'M2 IA2 DELOC Annualisé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1"/>
      <c r="T135" s="1"/>
    </row>
    <row r="136" spans="1:20" ht="30.55" customHeight="1" x14ac:dyDescent="0.55000000000000004">
      <c r="A136" s="44">
        <f>'M2 IA2 DELOC Annualisé Maquette'!B136</f>
        <v>0</v>
      </c>
      <c r="B136" s="44">
        <f>'M2 IA2 DELOC Annualisé Maquette'!C136</f>
        <v>0</v>
      </c>
      <c r="C136" s="43">
        <f>'M2 IA2 DELOC Annualisé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1"/>
      <c r="T136" s="1"/>
    </row>
    <row r="137" spans="1:20" ht="30.55" customHeight="1" x14ac:dyDescent="0.55000000000000004">
      <c r="A137" s="44">
        <f>'M2 IA2 DELOC Annualisé Maquette'!B137</f>
        <v>0</v>
      </c>
      <c r="B137" s="44">
        <f>'M2 IA2 DELOC Annualisé Maquette'!C137</f>
        <v>0</v>
      </c>
      <c r="C137" s="43">
        <f>'M2 IA2 DELOC Annualisé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1"/>
      <c r="T137" s="1"/>
    </row>
    <row r="138" spans="1:20" ht="30.55" customHeight="1" x14ac:dyDescent="0.55000000000000004">
      <c r="A138" s="44">
        <f>'M2 IA2 DELOC Annualisé Maquette'!B138</f>
        <v>0</v>
      </c>
      <c r="B138" s="44">
        <f>'M2 IA2 DELOC Annualisé Maquette'!C138</f>
        <v>0</v>
      </c>
      <c r="C138" s="43">
        <f>'M2 IA2 DELOC Annualisé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1"/>
      <c r="T138" s="1"/>
    </row>
    <row r="139" spans="1:20" ht="30.55" customHeight="1" x14ac:dyDescent="0.55000000000000004">
      <c r="A139" s="44">
        <f>'M2 IA2 DELOC Annualisé Maquette'!B139</f>
        <v>0</v>
      </c>
      <c r="B139" s="44">
        <f>'M2 IA2 DELOC Annualisé Maquette'!C139</f>
        <v>0</v>
      </c>
      <c r="C139" s="43">
        <f>'M2 IA2 DELOC Annualisé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1"/>
      <c r="T139" s="1"/>
    </row>
    <row r="140" spans="1:20" ht="30.55" customHeight="1" x14ac:dyDescent="0.55000000000000004">
      <c r="A140" s="44">
        <f>'M2 IA2 DELOC Annualisé Maquette'!B140</f>
        <v>0</v>
      </c>
      <c r="B140" s="44">
        <f>'M2 IA2 DELOC Annualisé Maquette'!C140</f>
        <v>0</v>
      </c>
      <c r="C140" s="43">
        <f>'M2 IA2 DELOC Annualisé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1"/>
      <c r="T140" s="1"/>
    </row>
    <row r="141" spans="1:20" ht="30.55" customHeight="1" x14ac:dyDescent="0.55000000000000004">
      <c r="A141" s="44">
        <f>'M2 IA2 DELOC Annualisé Maquette'!B141</f>
        <v>0</v>
      </c>
      <c r="B141" s="44">
        <f>'M2 IA2 DELOC Annualisé Maquette'!C141</f>
        <v>0</v>
      </c>
      <c r="C141" s="43">
        <f>'M2 IA2 DELOC Annualisé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1"/>
      <c r="T141" s="1"/>
    </row>
    <row r="142" spans="1:20" ht="30.55" customHeight="1" x14ac:dyDescent="0.55000000000000004">
      <c r="A142" s="44">
        <f>'M2 IA2 DELOC Annualisé Maquette'!B142</f>
        <v>0</v>
      </c>
      <c r="B142" s="44">
        <f>'M2 IA2 DELOC Annualisé Maquette'!C142</f>
        <v>0</v>
      </c>
      <c r="C142" s="43">
        <f>'M2 IA2 DELOC Annualisé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1"/>
      <c r="T142" s="1"/>
    </row>
    <row r="143" spans="1:20" ht="30.55" customHeight="1" x14ac:dyDescent="0.55000000000000004">
      <c r="A143" s="44">
        <f>'M2 IA2 DELOC Annualisé Maquette'!B143</f>
        <v>0</v>
      </c>
      <c r="B143" s="44">
        <f>'M2 IA2 DELOC Annualisé Maquette'!C143</f>
        <v>0</v>
      </c>
      <c r="C143" s="43">
        <f>'M2 IA2 DELOC Annualisé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1"/>
      <c r="T143" s="1"/>
    </row>
    <row r="144" spans="1:20" ht="30.55" customHeight="1" x14ac:dyDescent="0.55000000000000004">
      <c r="A144" s="44">
        <f>'M2 IA2 DELOC Annualisé Maquette'!B144</f>
        <v>0</v>
      </c>
      <c r="B144" s="44">
        <f>'M2 IA2 DELOC Annualisé Maquette'!C144</f>
        <v>0</v>
      </c>
      <c r="C144" s="43">
        <f>'M2 IA2 DELOC Annualisé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1"/>
      <c r="T144" s="1"/>
    </row>
    <row r="145" spans="1:20" ht="30.55" customHeight="1" x14ac:dyDescent="0.55000000000000004">
      <c r="A145" s="44">
        <f>'M2 IA2 DELOC Annualisé Maquette'!B145</f>
        <v>0</v>
      </c>
      <c r="B145" s="44">
        <f>'M2 IA2 DELOC Annualisé Maquette'!C145</f>
        <v>0</v>
      </c>
      <c r="C145" s="43">
        <f>'M2 IA2 DELOC Annualisé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1"/>
      <c r="T145" s="1"/>
    </row>
    <row r="146" spans="1:20" ht="30.55" customHeight="1" x14ac:dyDescent="0.55000000000000004">
      <c r="A146" s="44">
        <f>'M2 IA2 DELOC Annualisé Maquette'!B146</f>
        <v>0</v>
      </c>
      <c r="B146" s="44">
        <f>'M2 IA2 DELOC Annualisé Maquette'!C146</f>
        <v>0</v>
      </c>
      <c r="C146" s="43">
        <f>'M2 IA2 DELOC Annualisé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1"/>
      <c r="T146" s="1"/>
    </row>
    <row r="147" spans="1:20" ht="30.55" customHeight="1" x14ac:dyDescent="0.55000000000000004">
      <c r="A147" s="44">
        <f>'M2 IA2 DELOC Annualisé Maquette'!B147</f>
        <v>0</v>
      </c>
      <c r="B147" s="44">
        <f>'M2 IA2 DELOC Annualisé Maquette'!C147</f>
        <v>0</v>
      </c>
      <c r="C147" s="43">
        <f>'M2 IA2 DELOC Annualisé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1"/>
      <c r="T147" s="1"/>
    </row>
    <row r="148" spans="1:20" ht="30.55" customHeight="1" x14ac:dyDescent="0.55000000000000004">
      <c r="A148" s="44">
        <f>'M2 IA2 DELOC Annualisé Maquette'!B148</f>
        <v>0</v>
      </c>
      <c r="B148" s="44">
        <f>'M2 IA2 DELOC Annualisé Maquette'!C148</f>
        <v>0</v>
      </c>
      <c r="C148" s="43">
        <f>'M2 IA2 DELOC Annualisé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1"/>
      <c r="T148" s="1"/>
    </row>
    <row r="149" spans="1:20" ht="30.55" customHeight="1" x14ac:dyDescent="0.55000000000000004">
      <c r="A149" s="44">
        <f>'M2 IA2 DELOC Annualisé Maquette'!B149</f>
        <v>0</v>
      </c>
      <c r="B149" s="44">
        <f>'M2 IA2 DELOC Annualisé Maquette'!C149</f>
        <v>0</v>
      </c>
      <c r="C149" s="43">
        <f>'M2 IA2 DELOC Annualisé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1"/>
      <c r="T149" s="1"/>
    </row>
    <row r="150" spans="1:20" ht="30.55" customHeight="1" x14ac:dyDescent="0.55000000000000004">
      <c r="A150" s="44">
        <f>'M2 IA2 DELOC Annualisé Maquette'!B150</f>
        <v>0</v>
      </c>
      <c r="B150" s="44">
        <f>'M2 IA2 DELOC Annualisé Maquette'!C150</f>
        <v>0</v>
      </c>
      <c r="C150" s="43">
        <f>'M2 IA2 DELOC Annualisé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1"/>
      <c r="T150" s="1"/>
    </row>
    <row r="151" spans="1:20" ht="30.55" customHeight="1" x14ac:dyDescent="0.55000000000000004">
      <c r="A151" s="44">
        <f>'M2 IA2 DELOC Annualisé Maquette'!B151</f>
        <v>0</v>
      </c>
      <c r="B151" s="44">
        <f>'M2 IA2 DELOC Annualisé Maquette'!C151</f>
        <v>0</v>
      </c>
      <c r="C151" s="43">
        <f>'M2 IA2 DELOC Annualisé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1"/>
      <c r="T151" s="1"/>
    </row>
    <row r="152" spans="1:20" ht="30.55" customHeight="1" x14ac:dyDescent="0.55000000000000004">
      <c r="A152" s="44">
        <f>'M2 IA2 DELOC Annualisé Maquette'!B152</f>
        <v>0</v>
      </c>
      <c r="B152" s="44">
        <f>'M2 IA2 DELOC Annualisé Maquette'!C152</f>
        <v>0</v>
      </c>
      <c r="C152" s="43">
        <f>'M2 IA2 DELOC Annualisé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1"/>
      <c r="T152" s="1"/>
    </row>
    <row r="153" spans="1:20" ht="30.55" customHeight="1" x14ac:dyDescent="0.55000000000000004">
      <c r="A153" s="44">
        <f>'M2 IA2 DELOC Annualisé Maquette'!B153</f>
        <v>0</v>
      </c>
      <c r="B153" s="44">
        <f>'M2 IA2 DELOC Annualisé Maquette'!C153</f>
        <v>0</v>
      </c>
      <c r="C153" s="43">
        <f>'M2 IA2 DELOC Annualisé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1"/>
      <c r="T153" s="1"/>
    </row>
    <row r="154" spans="1:20" ht="30.55" customHeight="1" x14ac:dyDescent="0.55000000000000004">
      <c r="A154" s="44">
        <f>'M2 IA2 DELOC Annualisé Maquette'!B154</f>
        <v>0</v>
      </c>
      <c r="B154" s="44">
        <f>'M2 IA2 DELOC Annualisé Maquette'!C154</f>
        <v>0</v>
      </c>
      <c r="C154" s="43">
        <f>'M2 IA2 DELOC Annualisé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1"/>
      <c r="T154" s="1"/>
    </row>
    <row r="155" spans="1:20" ht="30.55" customHeight="1" x14ac:dyDescent="0.55000000000000004">
      <c r="A155" s="44">
        <f>'M2 IA2 DELOC Annualisé Maquette'!B155</f>
        <v>0</v>
      </c>
      <c r="B155" s="44">
        <f>'M2 IA2 DELOC Annualisé Maquette'!C155</f>
        <v>0</v>
      </c>
      <c r="C155" s="43">
        <f>'M2 IA2 DELOC Annualisé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1"/>
      <c r="T155" s="1"/>
    </row>
    <row r="156" spans="1:20" ht="30.55" customHeight="1" x14ac:dyDescent="0.55000000000000004">
      <c r="A156" s="44">
        <f>'M2 IA2 DELOC Annualisé Maquette'!B156</f>
        <v>0</v>
      </c>
      <c r="B156" s="44">
        <f>'M2 IA2 DELOC Annualisé Maquette'!C156</f>
        <v>0</v>
      </c>
      <c r="C156" s="43">
        <f>'M2 IA2 DELOC Annualisé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1"/>
      <c r="T156" s="1"/>
    </row>
    <row r="157" spans="1:20" ht="30.55" customHeight="1" x14ac:dyDescent="0.55000000000000004">
      <c r="A157" s="44">
        <f>'M2 IA2 DELOC Annualisé Maquette'!B157</f>
        <v>0</v>
      </c>
      <c r="B157" s="44">
        <f>'M2 IA2 DELOC Annualisé Maquette'!C157</f>
        <v>0</v>
      </c>
      <c r="C157" s="43">
        <f>'M2 IA2 DELOC Annualisé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1"/>
      <c r="T157" s="1"/>
    </row>
    <row r="158" spans="1:20" ht="30.55" customHeight="1" x14ac:dyDescent="0.55000000000000004">
      <c r="A158" s="44">
        <f>'M2 IA2 DELOC Annualisé Maquette'!B158</f>
        <v>0</v>
      </c>
      <c r="B158" s="44">
        <f>'M2 IA2 DELOC Annualisé Maquette'!C158</f>
        <v>0</v>
      </c>
      <c r="C158" s="43">
        <f>'M2 IA2 DELOC Annualisé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1"/>
      <c r="T158" s="1"/>
    </row>
    <row r="159" spans="1:20" ht="30.55" customHeight="1" x14ac:dyDescent="0.55000000000000004">
      <c r="A159" s="44">
        <f>'M2 IA2 DELOC Annualisé Maquette'!B159</f>
        <v>0</v>
      </c>
      <c r="B159" s="44">
        <f>'M2 IA2 DELOC Annualisé Maquette'!C159</f>
        <v>0</v>
      </c>
      <c r="C159" s="43">
        <f>'M2 IA2 DELOC Annualisé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1"/>
      <c r="T159" s="1"/>
    </row>
    <row r="160" spans="1:20" ht="30.55" customHeight="1" x14ac:dyDescent="0.55000000000000004">
      <c r="A160" s="44">
        <f>'M2 IA2 DELOC Annualisé Maquette'!B160</f>
        <v>0</v>
      </c>
      <c r="B160" s="44">
        <f>'M2 IA2 DELOC Annualisé Maquette'!C160</f>
        <v>0</v>
      </c>
      <c r="C160" s="43">
        <f>'M2 IA2 DELOC Annualisé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1"/>
      <c r="T160" s="1"/>
    </row>
    <row r="161" spans="1:20" ht="30.55" customHeight="1" x14ac:dyDescent="0.55000000000000004">
      <c r="A161" s="44">
        <f>'M2 IA2 DELOC Annualisé Maquette'!B161</f>
        <v>0</v>
      </c>
      <c r="B161" s="44">
        <f>'M2 IA2 DELOC Annualisé Maquette'!C161</f>
        <v>0</v>
      </c>
      <c r="C161" s="43">
        <f>'M2 IA2 DELOC Annualisé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1"/>
      <c r="T161" s="1"/>
    </row>
    <row r="162" spans="1:20" ht="30.55" customHeight="1" x14ac:dyDescent="0.55000000000000004">
      <c r="A162" s="44">
        <f>'M2 IA2 DELOC Annualisé Maquette'!B162</f>
        <v>0</v>
      </c>
      <c r="B162" s="44">
        <f>'M2 IA2 DELOC Annualisé Maquette'!C162</f>
        <v>0</v>
      </c>
      <c r="C162" s="43">
        <f>'M2 IA2 DELOC Annualisé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1"/>
      <c r="T162" s="1"/>
    </row>
    <row r="163" spans="1:20" ht="30.55" customHeight="1" x14ac:dyDescent="0.55000000000000004">
      <c r="A163" s="44">
        <f>'M2 IA2 DELOC Annualisé Maquette'!B163</f>
        <v>0</v>
      </c>
      <c r="B163" s="44">
        <f>'M2 IA2 DELOC Annualisé Maquette'!C163</f>
        <v>0</v>
      </c>
      <c r="C163" s="43">
        <f>'M2 IA2 DELOC Annualisé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1"/>
      <c r="T163" s="1"/>
    </row>
    <row r="164" spans="1:20" ht="30.55" customHeight="1" x14ac:dyDescent="0.55000000000000004">
      <c r="A164" s="44">
        <f>'M2 IA2 DELOC Annualisé Maquette'!B164</f>
        <v>0</v>
      </c>
      <c r="B164" s="44">
        <f>'M2 IA2 DELOC Annualisé Maquette'!C164</f>
        <v>0</v>
      </c>
      <c r="C164" s="43">
        <f>'M2 IA2 DELOC Annualisé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"/>
    </row>
    <row r="165" spans="1:20" ht="30.55" customHeight="1" x14ac:dyDescent="0.55000000000000004">
      <c r="A165" s="44">
        <f>'M2 IA2 DELOC Annualisé Maquette'!B165</f>
        <v>0</v>
      </c>
      <c r="B165" s="44">
        <f>'M2 IA2 DELOC Annualisé Maquette'!C165</f>
        <v>0</v>
      </c>
      <c r="C165" s="43">
        <f>'M2 IA2 DELOC Annualisé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1"/>
      <c r="T165" s="1"/>
    </row>
    <row r="166" spans="1:20" ht="30.55" customHeight="1" x14ac:dyDescent="0.55000000000000004">
      <c r="A166" s="44">
        <f>'M2 IA2 DELOC Annualisé Maquette'!B166</f>
        <v>0</v>
      </c>
      <c r="B166" s="44">
        <f>'M2 IA2 DELOC Annualisé Maquette'!C166</f>
        <v>0</v>
      </c>
      <c r="C166" s="43">
        <f>'M2 IA2 DELOC Annualisé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1"/>
      <c r="T166" s="1"/>
    </row>
    <row r="167" spans="1:20" ht="30.55" customHeight="1" x14ac:dyDescent="0.55000000000000004">
      <c r="A167" s="44">
        <f>'M2 IA2 DELOC Annualisé Maquette'!B167</f>
        <v>0</v>
      </c>
      <c r="B167" s="44">
        <f>'M2 IA2 DELOC Annualisé Maquette'!C167</f>
        <v>0</v>
      </c>
      <c r="C167" s="43">
        <f>'M2 IA2 DELOC Annualisé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1"/>
      <c r="T167" s="1"/>
    </row>
    <row r="168" spans="1:20" ht="30.55" customHeight="1" x14ac:dyDescent="0.55000000000000004">
      <c r="A168" s="44">
        <f>'M2 IA2 DELOC Annualisé Maquette'!B168</f>
        <v>0</v>
      </c>
      <c r="B168" s="44">
        <f>'M2 IA2 DELOC Annualisé Maquette'!C168</f>
        <v>0</v>
      </c>
      <c r="C168" s="43">
        <f>'M2 IA2 DELOC Annualisé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1"/>
      <c r="T168" s="1"/>
    </row>
    <row r="169" spans="1:20" ht="30.55" customHeight="1" x14ac:dyDescent="0.55000000000000004">
      <c r="A169" s="44">
        <f>'M2 IA2 DELOC Annualisé Maquette'!B169</f>
        <v>0</v>
      </c>
      <c r="B169" s="44">
        <f>'M2 IA2 DELOC Annualisé Maquette'!C169</f>
        <v>0</v>
      </c>
      <c r="C169" s="43">
        <f>'M2 IA2 DELOC Annualisé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1"/>
      <c r="T169" s="1"/>
    </row>
    <row r="170" spans="1:20" ht="30.55" customHeight="1" x14ac:dyDescent="0.55000000000000004">
      <c r="A170" s="44">
        <f>'M2 IA2 DELOC Annualisé Maquette'!B170</f>
        <v>0</v>
      </c>
      <c r="B170" s="44">
        <f>'M2 IA2 DELOC Annualisé Maquette'!C170</f>
        <v>0</v>
      </c>
      <c r="C170" s="43">
        <f>'M2 IA2 DELOC Annualisé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1"/>
      <c r="T170" s="1"/>
    </row>
    <row r="171" spans="1:20" ht="30.55" customHeight="1" x14ac:dyDescent="0.55000000000000004">
      <c r="A171" s="44">
        <f>'M2 IA2 DELOC Annualisé Maquette'!B171</f>
        <v>0</v>
      </c>
      <c r="B171" s="44">
        <f>'M2 IA2 DELOC Annualisé Maquette'!C171</f>
        <v>0</v>
      </c>
      <c r="C171" s="43">
        <f>'M2 IA2 DELOC Annualisé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1"/>
      <c r="T171" s="1"/>
    </row>
    <row r="172" spans="1:20" ht="30.55" customHeight="1" x14ac:dyDescent="0.55000000000000004">
      <c r="A172" s="44">
        <f>'M2 IA2 DELOC Annualisé Maquette'!B172</f>
        <v>0</v>
      </c>
      <c r="B172" s="44">
        <f>'M2 IA2 DELOC Annualisé Maquette'!C172</f>
        <v>0</v>
      </c>
      <c r="C172" s="43">
        <f>'M2 IA2 DELOC Annualisé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1"/>
      <c r="T172" s="1"/>
    </row>
    <row r="173" spans="1:20" ht="30.55" customHeight="1" x14ac:dyDescent="0.55000000000000004">
      <c r="A173" s="44">
        <f>'M2 IA2 DELOC Annualisé Maquette'!B173</f>
        <v>0</v>
      </c>
      <c r="B173" s="44">
        <f>'M2 IA2 DELOC Annualisé Maquette'!C173</f>
        <v>0</v>
      </c>
      <c r="C173" s="43">
        <f>'M2 IA2 DELOC Annualisé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1"/>
      <c r="T173" s="1"/>
    </row>
    <row r="174" spans="1:20" ht="30.55" customHeight="1" x14ac:dyDescent="0.55000000000000004">
      <c r="A174" s="44">
        <f>'M2 IA2 DELOC Annualisé Maquette'!B174</f>
        <v>0</v>
      </c>
      <c r="B174" s="44">
        <f>'M2 IA2 DELOC Annualisé Maquette'!C174</f>
        <v>0</v>
      </c>
      <c r="C174" s="43">
        <f>'M2 IA2 DELOC Annualisé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1"/>
      <c r="T174" s="1"/>
    </row>
    <row r="175" spans="1:20" ht="30.55" customHeight="1" x14ac:dyDescent="0.55000000000000004">
      <c r="A175" s="44">
        <f>'M2 IA2 DELOC Annualisé Maquette'!B175</f>
        <v>0</v>
      </c>
      <c r="B175" s="44">
        <f>'M2 IA2 DELOC Annualisé Maquette'!C175</f>
        <v>0</v>
      </c>
      <c r="C175" s="43">
        <f>'M2 IA2 DELOC Annualisé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1"/>
      <c r="T175" s="1"/>
    </row>
    <row r="176" spans="1:20" ht="30.55" customHeight="1" x14ac:dyDescent="0.55000000000000004">
      <c r="A176" s="44">
        <f>'M2 IA2 DELOC Annualisé Maquette'!B176</f>
        <v>0</v>
      </c>
      <c r="B176" s="44">
        <f>'M2 IA2 DELOC Annualisé Maquette'!C176</f>
        <v>0</v>
      </c>
      <c r="C176" s="43">
        <f>'M2 IA2 DELOC Annualisé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1"/>
      <c r="T176" s="1"/>
    </row>
    <row r="177" spans="1:20" ht="30.55" customHeight="1" x14ac:dyDescent="0.55000000000000004">
      <c r="A177" s="44">
        <f>'M2 IA2 DELOC Annualisé Maquette'!B177</f>
        <v>0</v>
      </c>
      <c r="B177" s="44">
        <f>'M2 IA2 DELOC Annualisé Maquette'!C177</f>
        <v>0</v>
      </c>
      <c r="C177" s="43">
        <f>'M2 IA2 DELOC Annualisé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1"/>
      <c r="T177" s="1"/>
    </row>
    <row r="178" spans="1:20" ht="30.55" customHeight="1" x14ac:dyDescent="0.55000000000000004">
      <c r="A178" s="44">
        <f>'M2 IA2 DELOC Annualisé Maquette'!B178</f>
        <v>0</v>
      </c>
      <c r="B178" s="44">
        <f>'M2 IA2 DELOC Annualisé Maquette'!C178</f>
        <v>0</v>
      </c>
      <c r="C178" s="43">
        <f>'M2 IA2 DELOC Annualisé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1"/>
      <c r="T178" s="1"/>
    </row>
    <row r="179" spans="1:20" ht="30.55" customHeight="1" x14ac:dyDescent="0.55000000000000004">
      <c r="A179" s="44">
        <f>'M2 IA2 DELOC Annualisé Maquette'!B179</f>
        <v>0</v>
      </c>
      <c r="B179" s="44">
        <f>'M2 IA2 DELOC Annualisé Maquette'!C179</f>
        <v>0</v>
      </c>
      <c r="C179" s="43">
        <f>'M2 IA2 DELOC Annualisé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1"/>
      <c r="T179" s="1"/>
    </row>
    <row r="180" spans="1:20" ht="30.55" customHeight="1" x14ac:dyDescent="0.55000000000000004">
      <c r="A180" s="44">
        <f>'M2 IA2 DELOC Annualisé Maquette'!B180</f>
        <v>0</v>
      </c>
      <c r="B180" s="44">
        <f>'M2 IA2 DELOC Annualisé Maquette'!C180</f>
        <v>0</v>
      </c>
      <c r="C180" s="43">
        <f>'M2 IA2 DELOC Annualisé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1"/>
      <c r="T180" s="1"/>
    </row>
    <row r="181" spans="1:20" ht="30.55" customHeight="1" x14ac:dyDescent="0.55000000000000004">
      <c r="A181" s="44">
        <f>'M2 IA2 DELOC Annualisé Maquette'!B181</f>
        <v>0</v>
      </c>
      <c r="B181" s="44">
        <f>'M2 IA2 DELOC Annualisé Maquette'!C181</f>
        <v>0</v>
      </c>
      <c r="C181" s="43">
        <f>'M2 IA2 DELOC Annualisé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1"/>
      <c r="T181" s="1"/>
    </row>
    <row r="182" spans="1:20" ht="30.55" customHeight="1" x14ac:dyDescent="0.55000000000000004">
      <c r="A182" s="44">
        <f>'M2 IA2 DELOC Annualisé Maquette'!B182</f>
        <v>0</v>
      </c>
      <c r="B182" s="44">
        <f>'M2 IA2 DELOC Annualisé Maquette'!C182</f>
        <v>0</v>
      </c>
      <c r="C182" s="43">
        <f>'M2 IA2 DELOC Annualisé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1"/>
      <c r="T182" s="1"/>
    </row>
    <row r="183" spans="1:20" ht="30.55" customHeight="1" x14ac:dyDescent="0.55000000000000004">
      <c r="A183" s="44">
        <f>'M2 IA2 DELOC Annualisé Maquette'!B183</f>
        <v>0</v>
      </c>
      <c r="B183" s="44">
        <f>'M2 IA2 DELOC Annualisé Maquette'!C183</f>
        <v>0</v>
      </c>
      <c r="C183" s="43">
        <f>'M2 IA2 DELOC Annualisé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1"/>
      <c r="T183" s="1"/>
    </row>
    <row r="184" spans="1:20" ht="30.55" customHeight="1" x14ac:dyDescent="0.55000000000000004">
      <c r="A184" s="44">
        <f>'M2 IA2 DELOC Annualisé Maquette'!B184</f>
        <v>0</v>
      </c>
      <c r="B184" s="44">
        <f>'M2 IA2 DELOC Annualisé Maquette'!C184</f>
        <v>0</v>
      </c>
      <c r="C184" s="43">
        <f>'M2 IA2 DELOC Annualisé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1"/>
      <c r="T184" s="1"/>
    </row>
    <row r="185" spans="1:20" ht="30.55" customHeight="1" x14ac:dyDescent="0.55000000000000004">
      <c r="A185" s="44">
        <f>'M2 IA2 DELOC Annualisé Maquette'!B185</f>
        <v>0</v>
      </c>
      <c r="B185" s="44">
        <f>'M2 IA2 DELOC Annualisé Maquette'!C185</f>
        <v>0</v>
      </c>
      <c r="C185" s="43">
        <f>'M2 IA2 DELOC Annualisé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1"/>
      <c r="T185" s="1"/>
    </row>
    <row r="186" spans="1:20" ht="30.55" customHeight="1" x14ac:dyDescent="0.55000000000000004">
      <c r="A186" s="44">
        <f>'M2 IA2 DELOC Annualisé Maquette'!B186</f>
        <v>0</v>
      </c>
      <c r="B186" s="44">
        <f>'M2 IA2 DELOC Annualisé Maquette'!C186</f>
        <v>0</v>
      </c>
      <c r="C186" s="43">
        <f>'M2 IA2 DELOC Annualisé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1"/>
      <c r="T186" s="1"/>
    </row>
    <row r="187" spans="1:20" ht="30.55" customHeight="1" x14ac:dyDescent="0.55000000000000004">
      <c r="A187" s="44">
        <f>'M2 IA2 DELOC Annualisé Maquette'!B187</f>
        <v>0</v>
      </c>
      <c r="B187" s="44">
        <f>'M2 IA2 DELOC Annualisé Maquette'!C187</f>
        <v>0</v>
      </c>
      <c r="C187" s="43">
        <f>'M2 IA2 DELOC Annualisé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1"/>
      <c r="T187" s="1"/>
    </row>
    <row r="188" spans="1:20" ht="30.55" customHeight="1" x14ac:dyDescent="0.55000000000000004">
      <c r="A188" s="44">
        <f>'M2 IA2 DELOC Annualisé Maquette'!B188</f>
        <v>0</v>
      </c>
      <c r="B188" s="44">
        <f>'M2 IA2 DELOC Annualisé Maquette'!C188</f>
        <v>0</v>
      </c>
      <c r="C188" s="43">
        <f>'M2 IA2 DELOC Annualisé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1"/>
      <c r="T188" s="1"/>
    </row>
    <row r="189" spans="1:20" ht="30.55" customHeight="1" x14ac:dyDescent="0.55000000000000004">
      <c r="A189" s="44">
        <f>'M2 IA2 DELOC Annualisé Maquette'!B189</f>
        <v>0</v>
      </c>
      <c r="B189" s="44">
        <f>'M2 IA2 DELOC Annualisé Maquette'!C189</f>
        <v>0</v>
      </c>
      <c r="C189" s="43">
        <f>'M2 IA2 DELOC Annualisé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1"/>
      <c r="T189" s="1"/>
    </row>
    <row r="190" spans="1:20" ht="30.55" customHeight="1" x14ac:dyDescent="0.55000000000000004">
      <c r="A190" s="44">
        <f>'M2 IA2 DELOC Annualisé Maquette'!B190</f>
        <v>0</v>
      </c>
      <c r="B190" s="44">
        <f>'M2 IA2 DELOC Annualisé Maquette'!C190</f>
        <v>0</v>
      </c>
      <c r="C190" s="43">
        <f>'M2 IA2 DELOC Annualisé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1"/>
      <c r="T190" s="1"/>
    </row>
    <row r="191" spans="1:20" ht="30.55" customHeight="1" x14ac:dyDescent="0.55000000000000004">
      <c r="A191" s="44">
        <f>'M2 IA2 DELOC Annualisé Maquette'!B191</f>
        <v>0</v>
      </c>
      <c r="B191" s="44">
        <f>'M2 IA2 DELOC Annualisé Maquette'!C191</f>
        <v>0</v>
      </c>
      <c r="C191" s="43">
        <f>'M2 IA2 DELOC Annualisé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1"/>
      <c r="T191" s="1"/>
    </row>
    <row r="192" spans="1:20" ht="30.55" customHeight="1" x14ac:dyDescent="0.55000000000000004">
      <c r="A192" s="44">
        <f>'M2 IA2 DELOC Annualisé Maquette'!B192</f>
        <v>0</v>
      </c>
      <c r="B192" s="44">
        <f>'M2 IA2 DELOC Annualisé Maquette'!C192</f>
        <v>0</v>
      </c>
      <c r="C192" s="43">
        <f>'M2 IA2 DELOC Annualisé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1"/>
      <c r="T192" s="1"/>
    </row>
    <row r="193" spans="1:20" ht="30.55" customHeight="1" x14ac:dyDescent="0.55000000000000004">
      <c r="A193" s="44">
        <f>'M2 IA2 DELOC Annualisé Maquette'!B193</f>
        <v>0</v>
      </c>
      <c r="B193" s="44">
        <f>'M2 IA2 DELOC Annualisé Maquette'!C193</f>
        <v>0</v>
      </c>
      <c r="C193" s="43">
        <f>'M2 IA2 DELOC Annualisé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1"/>
      <c r="T193" s="1"/>
    </row>
    <row r="194" spans="1:20" ht="30.55" customHeight="1" x14ac:dyDescent="0.55000000000000004">
      <c r="A194" s="44">
        <f>'M2 IA2 DELOC Annualisé Maquette'!B194</f>
        <v>0</v>
      </c>
      <c r="B194" s="44">
        <f>'M2 IA2 DELOC Annualisé Maquette'!C194</f>
        <v>0</v>
      </c>
      <c r="C194" s="43">
        <f>'M2 IA2 DELOC Annualisé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1"/>
      <c r="T194" s="1"/>
    </row>
    <row r="195" spans="1:20" ht="30.55" customHeight="1" x14ac:dyDescent="0.55000000000000004">
      <c r="A195" s="44">
        <f>'M2 IA2 DELOC Annualisé Maquette'!B195</f>
        <v>0</v>
      </c>
      <c r="B195" s="44">
        <f>'M2 IA2 DELOC Annualisé Maquette'!C195</f>
        <v>0</v>
      </c>
      <c r="C195" s="43">
        <f>'M2 IA2 DELOC Annualisé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1"/>
      <c r="T195" s="1"/>
    </row>
    <row r="196" spans="1:20" ht="30.55" customHeight="1" x14ac:dyDescent="0.55000000000000004">
      <c r="A196" s="44">
        <f>'M2 IA2 DELOC Annualisé Maquette'!B196</f>
        <v>0</v>
      </c>
      <c r="B196" s="44">
        <f>'M2 IA2 DELOC Annualisé Maquette'!C196</f>
        <v>0</v>
      </c>
      <c r="C196" s="43">
        <f>'M2 IA2 DELOC Annualisé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1"/>
      <c r="T196" s="1"/>
    </row>
    <row r="197" spans="1:20" ht="30.55" customHeight="1" x14ac:dyDescent="0.55000000000000004">
      <c r="A197" s="44">
        <f>'M2 IA2 DELOC Annualisé Maquette'!B197</f>
        <v>0</v>
      </c>
      <c r="B197" s="44">
        <f>'M2 IA2 DELOC Annualisé Maquette'!C197</f>
        <v>0</v>
      </c>
      <c r="C197" s="43">
        <f>'M2 IA2 DELOC Annualisé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1"/>
      <c r="T197" s="1"/>
    </row>
    <row r="198" spans="1:20" ht="30.55" customHeight="1" x14ac:dyDescent="0.55000000000000004">
      <c r="A198" s="44">
        <f>'M2 IA2 DELOC Annualisé Maquette'!B198</f>
        <v>0</v>
      </c>
      <c r="B198" s="44">
        <f>'M2 IA2 DELOC Annualisé Maquette'!C198</f>
        <v>0</v>
      </c>
      <c r="C198" s="43">
        <f>'M2 IA2 DELOC Annualisé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1"/>
      <c r="T198" s="1"/>
    </row>
    <row r="199" spans="1:20" ht="30.55" customHeight="1" x14ac:dyDescent="0.55000000000000004">
      <c r="A199" s="44">
        <f>'M2 IA2 DELOC Annualisé Maquette'!B199</f>
        <v>0</v>
      </c>
      <c r="B199" s="44">
        <f>'M2 IA2 DELOC Annualisé Maquette'!C199</f>
        <v>0</v>
      </c>
      <c r="C199" s="43">
        <f>'M2 IA2 DELOC Annualisé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1"/>
      <c r="T199" s="1"/>
    </row>
    <row r="200" spans="1:20" ht="30.55" customHeight="1" x14ac:dyDescent="0.55000000000000004">
      <c r="A200" s="44">
        <f>'M2 IA2 DELOC Annualisé Maquette'!B200</f>
        <v>0</v>
      </c>
      <c r="B200" s="44">
        <f>'M2 IA2 DELOC Annualisé Maquette'!C200</f>
        <v>0</v>
      </c>
      <c r="C200" s="43">
        <f>'M2 IA2 DELOC Annualisé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1"/>
      <c r="T200" s="1"/>
    </row>
    <row r="201" spans="1:20" ht="30.55" customHeight="1" x14ac:dyDescent="0.55000000000000004">
      <c r="A201" s="44">
        <f>'M2 IA2 DELOC Annualisé Maquette'!B201</f>
        <v>0</v>
      </c>
      <c r="B201" s="44">
        <f>'M2 IA2 DELOC Annualisé Maquette'!C201</f>
        <v>0</v>
      </c>
      <c r="C201" s="43">
        <f>'M2 IA2 DELOC Annualisé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1"/>
      <c r="T201" s="1"/>
    </row>
    <row r="202" spans="1:20" ht="30.55" customHeight="1" x14ac:dyDescent="0.55000000000000004">
      <c r="A202" s="44">
        <f>'M2 IA2 DELOC Annualisé Maquette'!B202</f>
        <v>0</v>
      </c>
      <c r="B202" s="44">
        <f>'M2 IA2 DELOC Annualisé Maquette'!C202</f>
        <v>0</v>
      </c>
      <c r="C202" s="43">
        <f>'M2 IA2 DELOC Annualisé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1"/>
      <c r="T202" s="1"/>
    </row>
    <row r="203" spans="1:20" ht="30.55" customHeight="1" x14ac:dyDescent="0.55000000000000004">
      <c r="A203" s="44">
        <f>'M2 IA2 DELOC Annualisé Maquette'!B203</f>
        <v>0</v>
      </c>
      <c r="B203" s="44">
        <f>'M2 IA2 DELOC Annualisé Maquette'!C203</f>
        <v>0</v>
      </c>
      <c r="C203" s="43">
        <f>'M2 IA2 DELOC Annualisé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1"/>
      <c r="T203" s="1"/>
    </row>
    <row r="204" spans="1:20" ht="30.55" customHeight="1" x14ac:dyDescent="0.55000000000000004">
      <c r="A204" s="44">
        <f>'M2 IA2 DELOC Annualisé Maquette'!B204</f>
        <v>0</v>
      </c>
      <c r="B204" s="44">
        <f>'M2 IA2 DELOC Annualisé Maquette'!C204</f>
        <v>0</v>
      </c>
      <c r="C204" s="43">
        <f>'M2 IA2 DELOC Annualisé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1"/>
      <c r="T204" s="1"/>
    </row>
    <row r="205" spans="1:20" ht="30.55" customHeight="1" x14ac:dyDescent="0.55000000000000004">
      <c r="A205" s="44">
        <f>'M2 IA2 DELOC Annualisé Maquette'!B205</f>
        <v>0</v>
      </c>
      <c r="B205" s="44">
        <f>'M2 IA2 DELOC Annualisé Maquette'!C205</f>
        <v>0</v>
      </c>
      <c r="C205" s="43">
        <f>'M2 IA2 DELOC Annualisé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1"/>
      <c r="T205" s="1"/>
    </row>
    <row r="206" spans="1:20" ht="30.55" customHeight="1" x14ac:dyDescent="0.55000000000000004">
      <c r="A206" s="44">
        <f>'M2 IA2 DELOC Annualisé Maquette'!B206</f>
        <v>0</v>
      </c>
      <c r="B206" s="44">
        <f>'M2 IA2 DELOC Annualisé Maquette'!C206</f>
        <v>0</v>
      </c>
      <c r="C206" s="43">
        <f>'M2 IA2 DELOC Annualisé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1"/>
      <c r="T206" s="1"/>
    </row>
    <row r="207" spans="1:20" ht="30.55" customHeight="1" x14ac:dyDescent="0.55000000000000004">
      <c r="A207" s="44">
        <f>'M2 IA2 DELOC Annualisé Maquette'!B207</f>
        <v>0</v>
      </c>
      <c r="B207" s="44">
        <f>'M2 IA2 DELOC Annualisé Maquette'!C207</f>
        <v>0</v>
      </c>
      <c r="C207" s="43">
        <f>'M2 IA2 DELOC Annualisé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1"/>
      <c r="T207" s="1"/>
    </row>
    <row r="208" spans="1:20" ht="30.55" customHeight="1" x14ac:dyDescent="0.55000000000000004">
      <c r="A208" s="44">
        <f>'M2 IA2 DELOC Annualisé Maquette'!B208</f>
        <v>0</v>
      </c>
      <c r="B208" s="44">
        <f>'M2 IA2 DELOC Annualisé Maquette'!C208</f>
        <v>0</v>
      </c>
      <c r="C208" s="43">
        <f>'M2 IA2 DELOC Annualisé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1"/>
      <c r="T208" s="1"/>
    </row>
    <row r="209" spans="1:20" ht="30.55" customHeight="1" x14ac:dyDescent="0.55000000000000004">
      <c r="A209" s="44">
        <f>'M2 IA2 DELOC Annualisé Maquette'!B209</f>
        <v>0</v>
      </c>
      <c r="B209" s="44">
        <f>'M2 IA2 DELOC Annualisé Maquette'!C209</f>
        <v>0</v>
      </c>
      <c r="C209" s="43">
        <f>'M2 IA2 DELOC Annualisé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1"/>
      <c r="T209" s="1"/>
    </row>
    <row r="210" spans="1:20" ht="30.55" customHeight="1" x14ac:dyDescent="0.55000000000000004">
      <c r="A210" s="44">
        <f>'M2 IA2 DELOC Annualisé Maquette'!B210</f>
        <v>0</v>
      </c>
      <c r="B210" s="44">
        <f>'M2 IA2 DELOC Annualisé Maquette'!C210</f>
        <v>0</v>
      </c>
      <c r="C210" s="43">
        <f>'M2 IA2 DELOC Annualisé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1"/>
      <c r="T210" s="1"/>
    </row>
    <row r="211" spans="1:20" ht="30.55" customHeight="1" x14ac:dyDescent="0.55000000000000004">
      <c r="A211" s="44">
        <f>'M2 IA2 DELOC Annualisé Maquette'!B211</f>
        <v>0</v>
      </c>
      <c r="B211" s="44">
        <f>'M2 IA2 DELOC Annualisé Maquette'!C211</f>
        <v>0</v>
      </c>
      <c r="C211" s="43">
        <f>'M2 IA2 DELOC Annualisé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1"/>
      <c r="T211" s="1"/>
    </row>
    <row r="212" spans="1:20" ht="30.55" customHeight="1" x14ac:dyDescent="0.55000000000000004">
      <c r="A212" s="44">
        <f>'M2 IA2 DELOC Annualisé Maquette'!B212</f>
        <v>0</v>
      </c>
      <c r="B212" s="44">
        <f>'M2 IA2 DELOC Annualisé Maquette'!C212</f>
        <v>0</v>
      </c>
      <c r="C212" s="43">
        <f>'M2 IA2 DELOC Annualisé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1"/>
      <c r="T212" s="1"/>
    </row>
    <row r="213" spans="1:20" ht="30.55" customHeight="1" x14ac:dyDescent="0.55000000000000004">
      <c r="A213" s="44">
        <f>'M2 IA2 DELOC Annualisé Maquette'!B213</f>
        <v>0</v>
      </c>
      <c r="B213" s="44">
        <f>'M2 IA2 DELOC Annualisé Maquette'!C213</f>
        <v>0</v>
      </c>
      <c r="C213" s="43">
        <f>'M2 IA2 DELOC Annualisé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1"/>
      <c r="T213" s="1"/>
    </row>
    <row r="214" spans="1:20" ht="30.55" customHeight="1" x14ac:dyDescent="0.55000000000000004">
      <c r="A214" s="44">
        <f>'M2 IA2 DELOC Annualisé Maquette'!B214</f>
        <v>0</v>
      </c>
      <c r="B214" s="44">
        <f>'M2 IA2 DELOC Annualisé Maquette'!C214</f>
        <v>0</v>
      </c>
      <c r="C214" s="43">
        <f>'M2 IA2 DELOC Annualisé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1"/>
      <c r="T214" s="1"/>
    </row>
    <row r="215" spans="1:20" ht="30.55" customHeight="1" x14ac:dyDescent="0.55000000000000004">
      <c r="A215" s="44">
        <f>'M2 IA2 DELOC Annualisé Maquette'!B215</f>
        <v>0</v>
      </c>
      <c r="B215" s="44">
        <f>'M2 IA2 DELOC Annualisé Maquette'!C215</f>
        <v>0</v>
      </c>
      <c r="C215" s="43">
        <f>'M2 IA2 DELOC Annualisé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1"/>
      <c r="T215" s="1"/>
    </row>
    <row r="216" spans="1:20" ht="30.55" customHeight="1" x14ac:dyDescent="0.55000000000000004">
      <c r="A216" s="44">
        <f>'M2 IA2 DELOC Annualisé Maquette'!B216</f>
        <v>0</v>
      </c>
      <c r="B216" s="44">
        <f>'M2 IA2 DELOC Annualisé Maquette'!C216</f>
        <v>0</v>
      </c>
      <c r="C216" s="43">
        <f>'M2 IA2 DELOC Annualisé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1"/>
      <c r="T216" s="1"/>
    </row>
    <row r="217" spans="1:20" ht="30.55" customHeight="1" x14ac:dyDescent="0.55000000000000004">
      <c r="A217" s="44">
        <f>'M2 IA2 DELOC Annualisé Maquette'!B217</f>
        <v>0</v>
      </c>
      <c r="B217" s="44">
        <f>'M2 IA2 DELOC Annualisé Maquette'!C217</f>
        <v>0</v>
      </c>
      <c r="C217" s="43">
        <f>'M2 IA2 DELOC Annualisé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1"/>
      <c r="T217" s="1"/>
    </row>
    <row r="218" spans="1:20" ht="30.55" customHeight="1" x14ac:dyDescent="0.55000000000000004">
      <c r="A218" s="44">
        <f>'M2 IA2 DELOC Annualisé Maquette'!B218</f>
        <v>0</v>
      </c>
      <c r="B218" s="44">
        <f>'M2 IA2 DELOC Annualisé Maquette'!C218</f>
        <v>0</v>
      </c>
      <c r="C218" s="43">
        <f>'M2 IA2 DELOC Annualisé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1"/>
      <c r="T218" s="1"/>
    </row>
    <row r="219" spans="1:20" ht="30.55" customHeight="1" x14ac:dyDescent="0.55000000000000004">
      <c r="A219" s="44">
        <f>'M2 IA2 DELOC Annualisé Maquette'!B219</f>
        <v>0</v>
      </c>
      <c r="B219" s="44">
        <f>'M2 IA2 DELOC Annualisé Maquette'!C219</f>
        <v>0</v>
      </c>
      <c r="C219" s="43">
        <f>'M2 IA2 DELOC Annualisé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1"/>
      <c r="T219" s="1"/>
    </row>
    <row r="220" spans="1:20" ht="30.55" customHeight="1" x14ac:dyDescent="0.55000000000000004">
      <c r="A220" s="44">
        <f>'M2 IA2 DELOC Annualisé Maquette'!B220</f>
        <v>0</v>
      </c>
      <c r="B220" s="44">
        <f>'M2 IA2 DELOC Annualisé Maquette'!C220</f>
        <v>0</v>
      </c>
      <c r="C220" s="43">
        <f>'M2 IA2 DELOC Annualisé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1"/>
      <c r="T220" s="1"/>
    </row>
    <row r="221" spans="1:20" ht="30.55" customHeight="1" x14ac:dyDescent="0.55000000000000004">
      <c r="A221" s="44">
        <f>'M2 IA2 DELOC Annualisé Maquette'!B221</f>
        <v>0</v>
      </c>
      <c r="B221" s="44">
        <f>'M2 IA2 DELOC Annualisé Maquette'!C221</f>
        <v>0</v>
      </c>
      <c r="C221" s="43">
        <f>'M2 IA2 DELOC Annualisé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1"/>
      <c r="T221" s="1"/>
    </row>
    <row r="222" spans="1:20" ht="30.55" customHeight="1" x14ac:dyDescent="0.55000000000000004">
      <c r="A222" s="44">
        <f>'M2 IA2 DELOC Annualisé Maquette'!B222</f>
        <v>0</v>
      </c>
      <c r="B222" s="44">
        <f>'M2 IA2 DELOC Annualisé Maquette'!C222</f>
        <v>0</v>
      </c>
      <c r="C222" s="43">
        <f>'M2 IA2 DELOC Annualisé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1"/>
      <c r="T222" s="1"/>
    </row>
    <row r="223" spans="1:20" ht="30.55" customHeight="1" x14ac:dyDescent="0.55000000000000004">
      <c r="A223" s="44">
        <f>'M2 IA2 DELOC Annualisé Maquette'!B223</f>
        <v>0</v>
      </c>
      <c r="B223" s="44">
        <f>'M2 IA2 DELOC Annualisé Maquette'!C223</f>
        <v>0</v>
      </c>
      <c r="C223" s="43">
        <f>'M2 IA2 DELOC Annualisé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1"/>
      <c r="T223" s="1"/>
    </row>
    <row r="224" spans="1:20" ht="30.55" customHeight="1" x14ac:dyDescent="0.55000000000000004">
      <c r="A224" s="44">
        <f>'M2 IA2 DELOC Annualisé Maquette'!B224</f>
        <v>0</v>
      </c>
      <c r="B224" s="44">
        <f>'M2 IA2 DELOC Annualisé Maquette'!C224</f>
        <v>0</v>
      </c>
      <c r="C224" s="43">
        <f>'M2 IA2 DELOC Annualisé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1"/>
      <c r="T224" s="1"/>
    </row>
    <row r="225" spans="1:20" ht="30.55" customHeight="1" x14ac:dyDescent="0.55000000000000004">
      <c r="A225" s="44">
        <f>'M2 IA2 DELOC Annualisé Maquette'!B225</f>
        <v>0</v>
      </c>
      <c r="B225" s="44">
        <f>'M2 IA2 DELOC Annualisé Maquette'!C225</f>
        <v>0</v>
      </c>
      <c r="C225" s="43">
        <f>'M2 IA2 DELOC Annualisé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1"/>
      <c r="T225" s="1"/>
    </row>
    <row r="226" spans="1:20" ht="30.55" customHeight="1" x14ac:dyDescent="0.55000000000000004">
      <c r="A226" s="44">
        <f>'M2 IA2 DELOC Annualisé Maquette'!B226</f>
        <v>0</v>
      </c>
      <c r="B226" s="44">
        <f>'M2 IA2 DELOC Annualisé Maquette'!C226</f>
        <v>0</v>
      </c>
      <c r="C226" s="43">
        <f>'M2 IA2 DELOC Annualisé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1"/>
      <c r="T226" s="1"/>
    </row>
    <row r="227" spans="1:20" ht="30.55" customHeight="1" x14ac:dyDescent="0.55000000000000004">
      <c r="A227" s="44">
        <f>'M2 IA2 DELOC Annualisé Maquette'!B227</f>
        <v>0</v>
      </c>
      <c r="B227" s="44">
        <f>'M2 IA2 DELOC Annualisé Maquette'!C227</f>
        <v>0</v>
      </c>
      <c r="C227" s="43">
        <f>'M2 IA2 DELOC Annualisé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1"/>
      <c r="T227" s="1"/>
    </row>
    <row r="228" spans="1:20" ht="30.55" customHeight="1" x14ac:dyDescent="0.55000000000000004">
      <c r="A228" s="44">
        <f>'M2 IA2 DELOC Annualisé Maquette'!B228</f>
        <v>0</v>
      </c>
      <c r="B228" s="44">
        <f>'M2 IA2 DELOC Annualisé Maquette'!C228</f>
        <v>0</v>
      </c>
      <c r="C228" s="43">
        <f>'M2 IA2 DELOC Annualisé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1"/>
      <c r="T228" s="1"/>
    </row>
    <row r="229" spans="1:20" ht="30.55" customHeight="1" x14ac:dyDescent="0.55000000000000004">
      <c r="A229" s="44">
        <f>'M2 IA2 DELOC Annualisé Maquette'!B229</f>
        <v>0</v>
      </c>
      <c r="B229" s="44">
        <f>'M2 IA2 DELOC Annualisé Maquette'!C229</f>
        <v>0</v>
      </c>
      <c r="C229" s="43">
        <f>'M2 IA2 DELOC Annualisé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1"/>
      <c r="T229" s="1"/>
    </row>
    <row r="230" spans="1:20" ht="30.55" customHeight="1" x14ac:dyDescent="0.55000000000000004">
      <c r="A230" s="44">
        <f>'M2 IA2 DELOC Annualisé Maquette'!B230</f>
        <v>0</v>
      </c>
      <c r="B230" s="44">
        <f>'M2 IA2 DELOC Annualisé Maquette'!C230</f>
        <v>0</v>
      </c>
      <c r="C230" s="43">
        <f>'M2 IA2 DELOC Annualisé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1"/>
      <c r="T230" s="1"/>
    </row>
    <row r="231" spans="1:20" ht="30.55" customHeight="1" x14ac:dyDescent="0.55000000000000004">
      <c r="A231" s="44">
        <f>'M2 IA2 DELOC Annualisé Maquette'!B231</f>
        <v>0</v>
      </c>
      <c r="B231" s="44">
        <f>'M2 IA2 DELOC Annualisé Maquette'!C231</f>
        <v>0</v>
      </c>
      <c r="C231" s="43">
        <f>'M2 IA2 DELOC Annualisé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1"/>
      <c r="T231" s="1"/>
    </row>
    <row r="232" spans="1:20" ht="30.55" customHeight="1" x14ac:dyDescent="0.55000000000000004">
      <c r="A232" s="44">
        <f>'M2 IA2 DELOC Annualisé Maquette'!B232</f>
        <v>0</v>
      </c>
      <c r="B232" s="44">
        <f>'M2 IA2 DELOC Annualisé Maquette'!C232</f>
        <v>0</v>
      </c>
      <c r="C232" s="43">
        <f>'M2 IA2 DELOC Annualisé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1"/>
      <c r="T232" s="1"/>
    </row>
    <row r="233" spans="1:20" ht="30.55" customHeight="1" x14ac:dyDescent="0.55000000000000004">
      <c r="A233" s="44">
        <f>'M2 IA2 DELOC Annualisé Maquette'!B233</f>
        <v>0</v>
      </c>
      <c r="B233" s="44">
        <f>'M2 IA2 DELOC Annualisé Maquette'!C233</f>
        <v>0</v>
      </c>
      <c r="C233" s="43">
        <f>'M2 IA2 DELOC Annualisé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1"/>
      <c r="T233" s="1"/>
    </row>
    <row r="234" spans="1:20" ht="30.55" customHeight="1" x14ac:dyDescent="0.55000000000000004">
      <c r="A234" s="44">
        <f>'M2 IA2 DELOC Annualisé Maquette'!B234</f>
        <v>0</v>
      </c>
      <c r="B234" s="44">
        <f>'M2 IA2 DELOC Annualisé Maquette'!C234</f>
        <v>0</v>
      </c>
      <c r="C234" s="43">
        <f>'M2 IA2 DELOC Annualisé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1"/>
      <c r="T234" s="1"/>
    </row>
    <row r="235" spans="1:20" ht="30.55" customHeight="1" x14ac:dyDescent="0.55000000000000004">
      <c r="A235" s="44">
        <f>'M2 IA2 DELOC Annualisé Maquette'!B235</f>
        <v>0</v>
      </c>
      <c r="B235" s="44">
        <f>'M2 IA2 DELOC Annualisé Maquette'!C235</f>
        <v>0</v>
      </c>
      <c r="C235" s="43">
        <f>'M2 IA2 DELOC Annualisé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1"/>
      <c r="T235" s="1"/>
    </row>
    <row r="236" spans="1:20" ht="30.55" customHeight="1" x14ac:dyDescent="0.55000000000000004">
      <c r="A236" s="44">
        <f>'M2 IA2 DELOC Annualisé Maquette'!B236</f>
        <v>0</v>
      </c>
      <c r="B236" s="44">
        <f>'M2 IA2 DELOC Annualisé Maquette'!C236</f>
        <v>0</v>
      </c>
      <c r="C236" s="43">
        <f>'M2 IA2 DELOC Annualisé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1"/>
      <c r="T236" s="1"/>
    </row>
    <row r="237" spans="1:20" ht="30.55" customHeight="1" x14ac:dyDescent="0.55000000000000004">
      <c r="A237" s="44">
        <f>'M2 IA2 DELOC Annualisé Maquette'!B237</f>
        <v>0</v>
      </c>
      <c r="B237" s="44">
        <f>'M2 IA2 DELOC Annualisé Maquette'!C237</f>
        <v>0</v>
      </c>
      <c r="C237" s="43">
        <f>'M2 IA2 DELOC Annualisé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1"/>
      <c r="T237" s="1"/>
    </row>
    <row r="238" spans="1:20" ht="30.55" customHeight="1" x14ac:dyDescent="0.55000000000000004">
      <c r="A238" s="44">
        <f>'M2 IA2 DELOC Annualisé Maquette'!B238</f>
        <v>0</v>
      </c>
      <c r="B238" s="44">
        <f>'M2 IA2 DELOC Annualisé Maquette'!C238</f>
        <v>0</v>
      </c>
      <c r="C238" s="43">
        <f>'M2 IA2 DELOC Annualisé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1"/>
      <c r="T238" s="1"/>
    </row>
    <row r="239" spans="1:20" ht="30.55" customHeight="1" x14ac:dyDescent="0.55000000000000004">
      <c r="A239" s="44">
        <f>'M2 IA2 DELOC Annualisé Maquette'!B239</f>
        <v>0</v>
      </c>
      <c r="B239" s="44">
        <f>'M2 IA2 DELOC Annualisé Maquette'!C239</f>
        <v>0</v>
      </c>
      <c r="C239" s="43">
        <f>'M2 IA2 DELOC Annualisé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1"/>
      <c r="T239" s="1"/>
    </row>
    <row r="240" spans="1:20" ht="30.55" customHeight="1" x14ac:dyDescent="0.55000000000000004">
      <c r="A240" s="44">
        <f>'M2 IA2 DELOC Annualisé Maquette'!B240</f>
        <v>0</v>
      </c>
      <c r="B240" s="44">
        <f>'M2 IA2 DELOC Annualisé Maquette'!C240</f>
        <v>0</v>
      </c>
      <c r="C240" s="43">
        <f>'M2 IA2 DELOC Annualisé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1"/>
      <c r="T240" s="1"/>
    </row>
    <row r="241" spans="1:20" ht="30.55" customHeight="1" x14ac:dyDescent="0.55000000000000004">
      <c r="A241" s="44">
        <f>'M2 IA2 DELOC Annualisé Maquette'!B241</f>
        <v>0</v>
      </c>
      <c r="B241" s="44">
        <f>'M2 IA2 DELOC Annualisé Maquette'!C241</f>
        <v>0</v>
      </c>
      <c r="C241" s="43">
        <f>'M2 IA2 DELOC Annualisé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1"/>
      <c r="T241" s="1"/>
    </row>
    <row r="242" spans="1:20" ht="30.55" customHeight="1" x14ac:dyDescent="0.55000000000000004">
      <c r="A242" s="44">
        <f>'M2 IA2 DELOC Annualisé Maquette'!B242</f>
        <v>0</v>
      </c>
      <c r="B242" s="44">
        <f>'M2 IA2 DELOC Annualisé Maquette'!C242</f>
        <v>0</v>
      </c>
      <c r="C242" s="43">
        <f>'M2 IA2 DELOC Annualisé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1"/>
      <c r="T242" s="1"/>
    </row>
    <row r="243" spans="1:20" ht="30.55" customHeight="1" x14ac:dyDescent="0.55000000000000004">
      <c r="A243" s="44">
        <f>'M2 IA2 DELOC Annualisé Maquette'!B243</f>
        <v>0</v>
      </c>
      <c r="B243" s="44">
        <f>'M2 IA2 DELOC Annualisé Maquette'!C243</f>
        <v>0</v>
      </c>
      <c r="C243" s="43">
        <f>'M2 IA2 DELOC Annualisé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1"/>
      <c r="T243" s="1"/>
    </row>
    <row r="244" spans="1:20" ht="30.55" customHeight="1" x14ac:dyDescent="0.55000000000000004">
      <c r="A244" s="44">
        <f>'M2 IA2 DELOC Annualisé Maquette'!B244</f>
        <v>0</v>
      </c>
      <c r="B244" s="44">
        <f>'M2 IA2 DELOC Annualisé Maquette'!C244</f>
        <v>0</v>
      </c>
      <c r="C244" s="43">
        <f>'M2 IA2 DELOC Annualisé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1"/>
      <c r="T244" s="1"/>
    </row>
    <row r="245" spans="1:20" ht="30.55" customHeight="1" x14ac:dyDescent="0.55000000000000004">
      <c r="A245" s="44">
        <f>'M2 IA2 DELOC Annualisé Maquette'!B245</f>
        <v>0</v>
      </c>
      <c r="B245" s="44">
        <f>'M2 IA2 DELOC Annualisé Maquette'!C245</f>
        <v>0</v>
      </c>
      <c r="C245" s="43">
        <f>'M2 IA2 DELOC Annualisé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1"/>
      <c r="T245" s="1"/>
    </row>
    <row r="246" spans="1:20" ht="30.55" customHeight="1" x14ac:dyDescent="0.55000000000000004">
      <c r="A246" s="44">
        <f>'M2 IA2 DELOC Annualisé Maquette'!B246</f>
        <v>0</v>
      </c>
      <c r="B246" s="44">
        <f>'M2 IA2 DELOC Annualisé Maquette'!C246</f>
        <v>0</v>
      </c>
      <c r="C246" s="43">
        <f>'M2 IA2 DELOC Annualisé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1"/>
      <c r="T246" s="1"/>
    </row>
    <row r="247" spans="1:20" ht="30.55" customHeight="1" x14ac:dyDescent="0.55000000000000004">
      <c r="A247" s="44">
        <f>'M2 IA2 DELOC Annualisé Maquette'!B247</f>
        <v>0</v>
      </c>
      <c r="B247" s="44">
        <f>'M2 IA2 DELOC Annualisé Maquette'!C247</f>
        <v>0</v>
      </c>
      <c r="C247" s="43">
        <f>'M2 IA2 DELOC Annualisé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1"/>
      <c r="T247" s="1"/>
    </row>
    <row r="248" spans="1:20" ht="30.55" customHeight="1" x14ac:dyDescent="0.55000000000000004">
      <c r="A248" s="44">
        <f>'M2 IA2 DELOC Annualisé Maquette'!B248</f>
        <v>0</v>
      </c>
      <c r="B248" s="44">
        <f>'M2 IA2 DELOC Annualisé Maquette'!C248</f>
        <v>0</v>
      </c>
      <c r="C248" s="43">
        <f>'M2 IA2 DELOC Annualisé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1"/>
      <c r="T248" s="1"/>
    </row>
    <row r="249" spans="1:20" ht="30.55" customHeight="1" x14ac:dyDescent="0.55000000000000004">
      <c r="A249" s="44">
        <f>'M2 IA2 DELOC Annualisé Maquette'!B249</f>
        <v>0</v>
      </c>
      <c r="B249" s="44">
        <f>'M2 IA2 DELOC Annualisé Maquette'!C249</f>
        <v>0</v>
      </c>
      <c r="C249" s="43">
        <f>'M2 IA2 DELOC Annualisé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1"/>
      <c r="T249" s="1"/>
    </row>
    <row r="250" spans="1:20" ht="30.55" customHeight="1" x14ac:dyDescent="0.55000000000000004">
      <c r="A250" s="44">
        <f>'M2 IA2 DELOC Annualisé Maquette'!B250</f>
        <v>0</v>
      </c>
      <c r="B250" s="44">
        <f>'M2 IA2 DELOC Annualisé Maquette'!C250</f>
        <v>0</v>
      </c>
      <c r="C250" s="43">
        <f>'M2 IA2 DELOC Annualisé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1"/>
      <c r="T250" s="1"/>
    </row>
    <row r="251" spans="1:20" ht="30.55" customHeight="1" x14ac:dyDescent="0.55000000000000004">
      <c r="A251" s="44">
        <f>'M2 IA2 DELOC Annualisé Maquette'!B251</f>
        <v>0</v>
      </c>
      <c r="B251" s="44">
        <f>'M2 IA2 DELOC Annualisé Maquette'!C251</f>
        <v>0</v>
      </c>
      <c r="C251" s="43">
        <f>'M2 IA2 DELOC Annualisé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1"/>
      <c r="T251" s="1"/>
    </row>
    <row r="252" spans="1:20" ht="30.55" customHeight="1" x14ac:dyDescent="0.55000000000000004">
      <c r="A252" s="44">
        <f>'M2 IA2 DELOC Annualisé Maquette'!B252</f>
        <v>0</v>
      </c>
      <c r="B252" s="44">
        <f>'M2 IA2 DELOC Annualisé Maquette'!C252</f>
        <v>0</v>
      </c>
      <c r="C252" s="43">
        <f>'M2 IA2 DELOC Annualisé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1"/>
      <c r="T252" s="1"/>
    </row>
    <row r="253" spans="1:20" ht="30.55" customHeight="1" x14ac:dyDescent="0.55000000000000004">
      <c r="A253" s="44">
        <f>'M2 IA2 DELOC Annualisé Maquette'!B253</f>
        <v>0</v>
      </c>
      <c r="B253" s="44">
        <f>'M2 IA2 DELOC Annualisé Maquette'!C253</f>
        <v>0</v>
      </c>
      <c r="C253" s="43">
        <f>'M2 IA2 DELOC Annualisé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1"/>
      <c r="T253" s="1"/>
    </row>
    <row r="254" spans="1:20" ht="30.55" customHeight="1" x14ac:dyDescent="0.55000000000000004">
      <c r="A254" s="44">
        <f>'M2 IA2 DELOC Annualisé Maquette'!B254</f>
        <v>0</v>
      </c>
      <c r="B254" s="44">
        <f>'M2 IA2 DELOC Annualisé Maquette'!C254</f>
        <v>0</v>
      </c>
      <c r="C254" s="43">
        <f>'M2 IA2 DELOC Annualisé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1"/>
      <c r="T254" s="1"/>
    </row>
    <row r="255" spans="1:20" ht="30.55" customHeight="1" x14ac:dyDescent="0.55000000000000004">
      <c r="A255" s="44">
        <f>'M2 IA2 DELOC Annualisé Maquette'!B255</f>
        <v>0</v>
      </c>
      <c r="B255" s="44">
        <f>'M2 IA2 DELOC Annualisé Maquette'!C255</f>
        <v>0</v>
      </c>
      <c r="C255" s="43">
        <f>'M2 IA2 DELOC Annualisé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1"/>
      <c r="T255" s="1"/>
    </row>
    <row r="256" spans="1:20" ht="30.55" customHeight="1" x14ac:dyDescent="0.55000000000000004">
      <c r="A256" s="44">
        <f>'M2 IA2 DELOC Annualisé Maquette'!B256</f>
        <v>0</v>
      </c>
      <c r="B256" s="44">
        <f>'M2 IA2 DELOC Annualisé Maquette'!C256</f>
        <v>0</v>
      </c>
      <c r="C256" s="43">
        <f>'M2 IA2 DELOC Annualisé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1"/>
      <c r="T256" s="1"/>
    </row>
    <row r="257" spans="1:20" ht="30.55" customHeight="1" x14ac:dyDescent="0.55000000000000004">
      <c r="A257" s="44">
        <f>'M2 IA2 DELOC Annualisé Maquette'!B257</f>
        <v>0</v>
      </c>
      <c r="B257" s="44">
        <f>'M2 IA2 DELOC Annualisé Maquette'!C257</f>
        <v>0</v>
      </c>
      <c r="C257" s="43">
        <f>'M2 IA2 DELOC Annualisé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1"/>
      <c r="T257" s="1"/>
    </row>
    <row r="258" spans="1:20" ht="30.55" customHeight="1" x14ac:dyDescent="0.55000000000000004">
      <c r="A258" s="44">
        <f>'M2 IA2 DELOC Annualisé Maquette'!B258</f>
        <v>0</v>
      </c>
      <c r="B258" s="44">
        <f>'M2 IA2 DELOC Annualisé Maquette'!C258</f>
        <v>0</v>
      </c>
      <c r="C258" s="43">
        <f>'M2 IA2 DELOC Annualisé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1"/>
      <c r="T258" s="1"/>
    </row>
    <row r="259" spans="1:20" ht="30.55" customHeight="1" x14ac:dyDescent="0.55000000000000004">
      <c r="A259" s="44">
        <f>'M2 IA2 DELOC Annualisé Maquette'!B259</f>
        <v>0</v>
      </c>
      <c r="B259" s="44">
        <f>'M2 IA2 DELOC Annualisé Maquette'!C259</f>
        <v>0</v>
      </c>
      <c r="C259" s="43">
        <f>'M2 IA2 DELOC Annualisé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1"/>
      <c r="T259" s="1"/>
    </row>
    <row r="260" spans="1:20" ht="30.55" customHeight="1" x14ac:dyDescent="0.55000000000000004">
      <c r="A260" s="44">
        <f>'M2 IA2 DELOC Annualisé Maquette'!B260</f>
        <v>0</v>
      </c>
      <c r="B260" s="44">
        <f>'M2 IA2 DELOC Annualisé Maquette'!C260</f>
        <v>0</v>
      </c>
      <c r="C260" s="43">
        <f>'M2 IA2 DELOC Annualisé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1"/>
      <c r="T260" s="1"/>
    </row>
    <row r="261" spans="1:20" ht="30.55" customHeight="1" x14ac:dyDescent="0.55000000000000004">
      <c r="A261" s="44">
        <f>'M2 IA2 DELOC Annualisé Maquette'!B261</f>
        <v>0</v>
      </c>
      <c r="B261" s="44">
        <f>'M2 IA2 DELOC Annualisé Maquette'!C261</f>
        <v>0</v>
      </c>
      <c r="C261" s="43">
        <f>'M2 IA2 DELOC Annualisé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1"/>
      <c r="T261" s="1"/>
    </row>
    <row r="262" spans="1:20" ht="30.55" customHeight="1" x14ac:dyDescent="0.55000000000000004">
      <c r="A262" s="44">
        <f>'M2 IA2 DELOC Annualisé Maquette'!B262</f>
        <v>0</v>
      </c>
      <c r="B262" s="44">
        <f>'M2 IA2 DELOC Annualisé Maquette'!C262</f>
        <v>0</v>
      </c>
      <c r="C262" s="43">
        <f>'M2 IA2 DELOC Annualisé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1"/>
      <c r="T262" s="1"/>
    </row>
    <row r="263" spans="1:20" ht="30.55" customHeight="1" x14ac:dyDescent="0.55000000000000004">
      <c r="A263" s="44">
        <f>'M2 IA2 DELOC Annualisé Maquette'!B263</f>
        <v>0</v>
      </c>
      <c r="B263" s="44">
        <f>'M2 IA2 DELOC Annualisé Maquette'!C263</f>
        <v>0</v>
      </c>
      <c r="C263" s="43">
        <f>'M2 IA2 DELOC Annualisé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1"/>
      <c r="T263" s="1"/>
    </row>
    <row r="264" spans="1:20" ht="30.55" customHeight="1" x14ac:dyDescent="0.55000000000000004">
      <c r="A264" s="44">
        <f>'M2 IA2 DELOC Annualisé Maquette'!B264</f>
        <v>0</v>
      </c>
      <c r="B264" s="44">
        <f>'M2 IA2 DELOC Annualisé Maquette'!C264</f>
        <v>0</v>
      </c>
      <c r="C264" s="43">
        <f>'M2 IA2 DELOC Annualisé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1"/>
      <c r="T264" s="1"/>
    </row>
    <row r="265" spans="1:20" ht="30.55" customHeight="1" x14ac:dyDescent="0.55000000000000004">
      <c r="A265" s="44">
        <f>'M2 IA2 DELOC Annualisé Maquette'!B265</f>
        <v>0</v>
      </c>
      <c r="B265" s="44">
        <f>'M2 IA2 DELOC Annualisé Maquette'!C265</f>
        <v>0</v>
      </c>
      <c r="C265" s="43">
        <f>'M2 IA2 DELOC Annualisé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1"/>
      <c r="T265" s="1"/>
    </row>
    <row r="266" spans="1:20" ht="30.55" customHeight="1" x14ac:dyDescent="0.55000000000000004">
      <c r="A266" s="44">
        <f>'M2 IA2 DELOC Annualisé Maquette'!B266</f>
        <v>0</v>
      </c>
      <c r="B266" s="44">
        <f>'M2 IA2 DELOC Annualisé Maquette'!C266</f>
        <v>0</v>
      </c>
      <c r="C266" s="43">
        <f>'M2 IA2 DELOC Annualisé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1"/>
      <c r="T266" s="1"/>
    </row>
    <row r="267" spans="1:20" ht="30.55" customHeight="1" x14ac:dyDescent="0.55000000000000004">
      <c r="A267" s="44">
        <f>'M2 IA2 DELOC Annualisé Maquette'!B267</f>
        <v>0</v>
      </c>
      <c r="B267" s="44">
        <f>'M2 IA2 DELOC Annualisé Maquette'!C267</f>
        <v>0</v>
      </c>
      <c r="C267" s="43">
        <f>'M2 IA2 DELOC Annualisé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1"/>
      <c r="T267" s="1"/>
    </row>
    <row r="268" spans="1:20" ht="30.55" customHeight="1" x14ac:dyDescent="0.55000000000000004">
      <c r="A268" s="44">
        <f>'M2 IA2 DELOC Annualisé Maquette'!B268</f>
        <v>0</v>
      </c>
      <c r="B268" s="44">
        <f>'M2 IA2 DELOC Annualisé Maquette'!C268</f>
        <v>0</v>
      </c>
      <c r="C268" s="43">
        <f>'M2 IA2 DELOC Annualisé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1"/>
      <c r="T268" s="1"/>
    </row>
    <row r="269" spans="1:20" ht="30.55" customHeight="1" x14ac:dyDescent="0.55000000000000004">
      <c r="A269" s="44">
        <f>'M2 IA2 DELOC Annualisé Maquette'!B269</f>
        <v>0</v>
      </c>
      <c r="B269" s="44">
        <f>'M2 IA2 DELOC Annualisé Maquette'!C269</f>
        <v>0</v>
      </c>
      <c r="C269" s="43">
        <f>'M2 IA2 DELOC Annualisé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1"/>
      <c r="T269" s="1"/>
    </row>
    <row r="270" spans="1:20" ht="30.55" customHeight="1" x14ac:dyDescent="0.55000000000000004">
      <c r="A270" s="44">
        <f>'M2 IA2 DELOC Annualisé Maquette'!B270</f>
        <v>0</v>
      </c>
      <c r="B270" s="44">
        <f>'M2 IA2 DELOC Annualisé Maquette'!C270</f>
        <v>0</v>
      </c>
      <c r="C270" s="43">
        <f>'M2 IA2 DELOC Annualisé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1"/>
      <c r="T270" s="1"/>
    </row>
    <row r="271" spans="1:20" ht="30.55" customHeight="1" x14ac:dyDescent="0.55000000000000004">
      <c r="A271" s="44">
        <f>'M2 IA2 DELOC Annualisé Maquette'!B271</f>
        <v>0</v>
      </c>
      <c r="B271" s="44">
        <f>'M2 IA2 DELOC Annualisé Maquette'!C271</f>
        <v>0</v>
      </c>
      <c r="C271" s="43">
        <f>'M2 IA2 DELOC Annualisé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1"/>
      <c r="T271" s="1"/>
    </row>
    <row r="272" spans="1:20" ht="30.55" customHeight="1" x14ac:dyDescent="0.55000000000000004">
      <c r="A272" s="44">
        <f>'M2 IA2 DELOC Annualisé Maquette'!B272</f>
        <v>0</v>
      </c>
      <c r="B272" s="44">
        <f>'M2 IA2 DELOC Annualisé Maquette'!C272</f>
        <v>0</v>
      </c>
      <c r="C272" s="43">
        <f>'M2 IA2 DELOC Annualisé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1"/>
      <c r="T272" s="1"/>
    </row>
    <row r="273" spans="1:20" ht="30.55" customHeight="1" x14ac:dyDescent="0.55000000000000004">
      <c r="A273" s="44">
        <f>'M2 IA2 DELOC Annualisé Maquette'!B273</f>
        <v>0</v>
      </c>
      <c r="B273" s="44">
        <f>'M2 IA2 DELOC Annualisé Maquette'!C273</f>
        <v>0</v>
      </c>
      <c r="C273" s="43">
        <f>'M2 IA2 DELOC Annualisé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1"/>
      <c r="T273" s="1"/>
    </row>
    <row r="274" spans="1:20" ht="30.55" customHeight="1" x14ac:dyDescent="0.55000000000000004">
      <c r="A274" s="44">
        <f>'M2 IA2 DELOC Annualisé Maquette'!B274</f>
        <v>0</v>
      </c>
      <c r="B274" s="44">
        <f>'M2 IA2 DELOC Annualisé Maquette'!C274</f>
        <v>0</v>
      </c>
      <c r="C274" s="43">
        <f>'M2 IA2 DELOC Annualisé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1"/>
      <c r="T274" s="1"/>
    </row>
    <row r="275" spans="1:20" ht="30.55" customHeight="1" x14ac:dyDescent="0.55000000000000004">
      <c r="A275" s="44">
        <f>'M2 IA2 DELOC Annualisé Maquette'!B275</f>
        <v>0</v>
      </c>
      <c r="B275" s="44">
        <f>'M2 IA2 DELOC Annualisé Maquette'!C275</f>
        <v>0</v>
      </c>
      <c r="C275" s="43">
        <f>'M2 IA2 DELOC Annualisé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1"/>
      <c r="T275" s="1"/>
    </row>
    <row r="276" spans="1:20" ht="30.55" customHeight="1" x14ac:dyDescent="0.55000000000000004">
      <c r="A276" s="44">
        <f>'M2 IA2 DELOC Annualisé Maquette'!B276</f>
        <v>0</v>
      </c>
      <c r="B276" s="44">
        <f>'M2 IA2 DELOC Annualisé Maquette'!C276</f>
        <v>0</v>
      </c>
      <c r="C276" s="43">
        <f>'M2 IA2 DELOC Annualisé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1"/>
      <c r="T276" s="1"/>
    </row>
    <row r="277" spans="1:20" ht="30.55" customHeight="1" x14ac:dyDescent="0.55000000000000004">
      <c r="A277" s="44">
        <f>'M2 IA2 DELOC Annualisé Maquette'!B277</f>
        <v>0</v>
      </c>
      <c r="B277" s="44">
        <f>'M2 IA2 DELOC Annualisé Maquette'!C277</f>
        <v>0</v>
      </c>
      <c r="C277" s="43">
        <f>'M2 IA2 DELOC Annualisé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1"/>
      <c r="T277" s="1"/>
    </row>
    <row r="278" spans="1:20" ht="30.55" customHeight="1" x14ac:dyDescent="0.55000000000000004">
      <c r="A278" s="44">
        <f>'M2 IA2 DELOC Annualisé Maquette'!B278</f>
        <v>0</v>
      </c>
      <c r="B278" s="44">
        <f>'M2 IA2 DELOC Annualisé Maquette'!C278</f>
        <v>0</v>
      </c>
      <c r="C278" s="43">
        <f>'M2 IA2 DELOC Annualisé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1"/>
      <c r="T278" s="1"/>
    </row>
    <row r="279" spans="1:20" ht="30.55" customHeight="1" x14ac:dyDescent="0.55000000000000004">
      <c r="A279" s="44">
        <f>'M2 IA2 DELOC Annualisé Maquette'!B279</f>
        <v>0</v>
      </c>
      <c r="B279" s="44">
        <f>'M2 IA2 DELOC Annualisé Maquette'!C279</f>
        <v>0</v>
      </c>
      <c r="C279" s="43">
        <f>'M2 IA2 DELOC Annualisé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1"/>
      <c r="T279" s="1"/>
    </row>
    <row r="280" spans="1:20" ht="30.55" customHeight="1" x14ac:dyDescent="0.55000000000000004">
      <c r="A280" s="44">
        <f>'M2 IA2 DELOC Annualisé Maquette'!B280</f>
        <v>0</v>
      </c>
      <c r="B280" s="44">
        <f>'M2 IA2 DELOC Annualisé Maquette'!C280</f>
        <v>0</v>
      </c>
      <c r="C280" s="43">
        <f>'M2 IA2 DELOC Annualisé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1"/>
      <c r="T280" s="1"/>
    </row>
    <row r="281" spans="1:20" ht="30.55" customHeight="1" x14ac:dyDescent="0.55000000000000004">
      <c r="A281" s="44">
        <f>'M2 IA2 DELOC Annualisé Maquette'!B281</f>
        <v>0</v>
      </c>
      <c r="B281" s="44">
        <f>'M2 IA2 DELOC Annualisé Maquette'!C281</f>
        <v>0</v>
      </c>
      <c r="C281" s="43">
        <f>'M2 IA2 DELOC Annualisé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1"/>
      <c r="T281" s="1"/>
    </row>
    <row r="282" spans="1:20" ht="30.55" customHeight="1" x14ac:dyDescent="0.55000000000000004">
      <c r="A282" s="44">
        <f>'M2 IA2 DELOC Annualisé Maquette'!B282</f>
        <v>0</v>
      </c>
      <c r="B282" s="44">
        <f>'M2 IA2 DELOC Annualisé Maquette'!C282</f>
        <v>0</v>
      </c>
      <c r="C282" s="43">
        <f>'M2 IA2 DELOC Annualisé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1"/>
      <c r="T282" s="1"/>
    </row>
    <row r="283" spans="1:20" ht="30.55" customHeight="1" x14ac:dyDescent="0.55000000000000004">
      <c r="A283" s="44">
        <f>'M2 IA2 DELOC Annualisé Maquette'!B283</f>
        <v>0</v>
      </c>
      <c r="B283" s="44">
        <f>'M2 IA2 DELOC Annualisé Maquette'!C283</f>
        <v>0</v>
      </c>
      <c r="C283" s="43">
        <f>'M2 IA2 DELOC Annualisé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1"/>
      <c r="T283" s="1"/>
    </row>
    <row r="284" spans="1:20" ht="30.55" customHeight="1" x14ac:dyDescent="0.55000000000000004">
      <c r="A284" s="44">
        <f>'M2 IA2 DELOC Annualisé Maquette'!B284</f>
        <v>0</v>
      </c>
      <c r="B284" s="44">
        <f>'M2 IA2 DELOC Annualisé Maquette'!C284</f>
        <v>0</v>
      </c>
      <c r="C284" s="43">
        <f>'M2 IA2 DELOC Annualisé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1"/>
      <c r="T284" s="1"/>
    </row>
    <row r="285" spans="1:20" ht="30.55" customHeight="1" x14ac:dyDescent="0.55000000000000004">
      <c r="A285" s="44">
        <f>'M2 IA2 DELOC Annualisé Maquette'!B285</f>
        <v>0</v>
      </c>
      <c r="B285" s="44">
        <f>'M2 IA2 DELOC Annualisé Maquette'!C285</f>
        <v>0</v>
      </c>
      <c r="C285" s="43">
        <f>'M2 IA2 DELOC Annualisé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1"/>
      <c r="T285" s="1"/>
    </row>
    <row r="286" spans="1:20" ht="30.55" customHeight="1" x14ac:dyDescent="0.55000000000000004">
      <c r="A286" s="44">
        <f>'M2 IA2 DELOC Annualisé Maquette'!B286</f>
        <v>0</v>
      </c>
      <c r="B286" s="44">
        <f>'M2 IA2 DELOC Annualisé Maquette'!C286</f>
        <v>0</v>
      </c>
      <c r="C286" s="43">
        <f>'M2 IA2 DELOC Annualisé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1"/>
      <c r="T286" s="1"/>
    </row>
    <row r="287" spans="1:20" ht="30.55" customHeight="1" x14ac:dyDescent="0.55000000000000004">
      <c r="A287" s="44">
        <f>'M2 IA2 DELOC Annualisé Maquette'!B287</f>
        <v>0</v>
      </c>
      <c r="B287" s="44">
        <f>'M2 IA2 DELOC Annualisé Maquette'!C287</f>
        <v>0</v>
      </c>
      <c r="C287" s="43">
        <f>'M2 IA2 DELOC Annualisé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1"/>
      <c r="T287" s="1"/>
    </row>
    <row r="288" spans="1:20" ht="30.55" customHeight="1" x14ac:dyDescent="0.55000000000000004">
      <c r="A288" s="44">
        <f>'M2 IA2 DELOC Annualisé Maquette'!B288</f>
        <v>0</v>
      </c>
      <c r="B288" s="44">
        <f>'M2 IA2 DELOC Annualisé Maquette'!C288</f>
        <v>0</v>
      </c>
      <c r="C288" s="43">
        <f>'M2 IA2 DELOC Annualisé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1"/>
      <c r="T288" s="1"/>
    </row>
    <row r="289" spans="1:20" ht="30.55" customHeight="1" x14ac:dyDescent="0.55000000000000004">
      <c r="A289" s="44">
        <f>'M2 IA2 DELOC Annualisé Maquette'!B289</f>
        <v>0</v>
      </c>
      <c r="B289" s="44">
        <f>'M2 IA2 DELOC Annualisé Maquette'!C289</f>
        <v>0</v>
      </c>
      <c r="C289" s="43">
        <f>'M2 IA2 DELOC Annualisé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1"/>
      <c r="T289" s="1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8" type="noConversion"/>
  <conditionalFormatting sqref="A1:A17 A290:A988">
    <cfRule type="expression" dxfId="22" priority="27">
      <formula>$C1="Parcours Pédagogique"</formula>
    </cfRule>
    <cfRule type="expression" dxfId="21" priority="28">
      <formula>$C1="BLOC"</formula>
    </cfRule>
    <cfRule type="expression" dxfId="20" priority="29">
      <formula>$C1="OPTION"</formula>
    </cfRule>
  </conditionalFormatting>
  <conditionalFormatting sqref="A18:T18 A19:J25 L19:S25 A26:S289">
    <cfRule type="expression" dxfId="19" priority="37">
      <formula>$C18="Modification"</formula>
    </cfRule>
    <cfRule type="expression" dxfId="18" priority="38">
      <formula>$C18="Création"</formula>
    </cfRule>
    <cfRule type="expression" dxfId="17" priority="39">
      <formula>$C18="Fermeture"</formula>
    </cfRule>
  </conditionalFormatting>
  <conditionalFormatting sqref="A18:T18 L19:S25 A26:S289 A19:J25">
    <cfRule type="expression" dxfId="16" priority="36">
      <formula>$C18="Modification MCC"</formula>
    </cfRule>
  </conditionalFormatting>
  <conditionalFormatting sqref="B1:S9 B10:E10 J10:S11 B11:D11 B12:M12 P12 B13:H13 K13:L13 B14:G14 K14:N14 P14:S17 B15:H15 K15:M16 B16:G16 B17:M17 B290:S988">
    <cfRule type="expression" dxfId="15" priority="33">
      <formula>$D1="Modification"</formula>
    </cfRule>
    <cfRule type="expression" dxfId="14" priority="34">
      <formula>$D1="Création"</formula>
    </cfRule>
    <cfRule type="expression" dxfId="13" priority="35">
      <formula>$D1="Fermeture"</formula>
    </cfRule>
  </conditionalFormatting>
  <conditionalFormatting sqref="B1:S9 J10:S11 B12:M12 K14:N14 K15:M16 B17:M17 B290:S988 P14:S17 B10:E10 B11:D11 P12 B13:H13 K13:L13 B14:G14 B15:H15 B16:G16">
    <cfRule type="expression" dxfId="12" priority="32">
      <formula>$D1="Modification MCC"</formula>
    </cfRule>
  </conditionalFormatting>
  <conditionalFormatting sqref="J1:J988">
    <cfRule type="expression" dxfId="11" priority="24">
      <formula>$I1="NON"</formula>
    </cfRule>
  </conditionalFormatting>
  <conditionalFormatting sqref="K19:K25">
    <cfRule type="expression" dxfId="10" priority="13">
      <formula>$C19="Modification MCC"</formula>
    </cfRule>
    <cfRule type="expression" dxfId="9" priority="14">
      <formula>$C19="Modification"</formula>
    </cfRule>
    <cfRule type="expression" dxfId="8" priority="15">
      <formula>$C19="Création"</formula>
    </cfRule>
    <cfRule type="expression" dxfId="7" priority="16">
      <formula>$C19="Fermeture"</formula>
    </cfRule>
  </conditionalFormatting>
  <conditionalFormatting sqref="L18:L289">
    <cfRule type="expression" dxfId="6" priority="30">
      <formula>$K18="CT (Contrôle terminal)"</formula>
    </cfRule>
    <cfRule type="expression" dxfId="5" priority="31">
      <formula>$K18="CCI (CC Intégral)"</formula>
    </cfRule>
  </conditionalFormatting>
  <conditionalFormatting sqref="M1:M988">
    <cfRule type="expression" dxfId="4" priority="26">
      <formula>$K1="CT (Contrôle terminal)"</formula>
    </cfRule>
  </conditionalFormatting>
  <conditionalFormatting sqref="N1:O988">
    <cfRule type="expression" dxfId="3" priority="23">
      <formula>$K1="CCI (CC Intégral)"</formula>
    </cfRule>
  </conditionalFormatting>
  <conditionalFormatting sqref="P19:S289">
    <cfRule type="expression" dxfId="2" priority="25">
      <formula>$H$15="Session Unique"</formula>
    </cfRule>
  </conditionalFormatting>
  <conditionalFormatting sqref="Q1:R988">
    <cfRule type="expression" dxfId="1" priority="21">
      <formula>$P1="Autres"</formula>
    </cfRule>
  </conditionalFormatting>
  <conditionalFormatting sqref="S1:S988 T18">
    <cfRule type="expression" dxfId="0" priority="22">
      <formula>$P1="CT (Contrôle terminal)"</formula>
    </cfRule>
  </conditionalFormatting>
  <dataValidations count="6">
    <dataValidation type="list" allowBlank="1" showInputMessage="1" showErrorMessage="1" sqref="D1:D6">
      <formula1>"Obligatoire, Facultatif, Complémentaire"</formula1>
    </dataValidation>
    <dataValidation type="list" allowBlank="1" showInputMessage="1" showErrorMessage="1" sqref="E19:I289">
      <formula1>"OUI, NON"</formula1>
    </dataValidation>
    <dataValidation type="list" allowBlank="1" showInputMessage="1" showErrorMessage="1" sqref="P19:P289">
      <formula1>"CT (Contrôle terminal), Autres"</formula1>
    </dataValidation>
    <dataValidation type="list" allowBlank="1" showInputMessage="1" showErrorMessage="1" sqref="C19:C289">
      <formula1>"Modification MCC"</formula1>
    </dataValidation>
    <dataValidation type="list" allowBlank="1" showInputMessage="1" showErrorMessage="1" sqref="K19:K289">
      <formula1>List_Controle2</formula1>
    </dataValidation>
    <dataValidation type="list" allowBlank="1" showInputMessage="1" showErrorMessage="1" sqref="N19:N289 Q19:Q289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43CF794B3824697FB5B17ACD2BD10" ma:contentTypeVersion="10" ma:contentTypeDescription="Crée un document." ma:contentTypeScope="" ma:versionID="23a50a698ff35f41946ce7f2cc9ba85c">
  <xsd:schema xmlns:xsd="http://www.w3.org/2001/XMLSchema" xmlns:xs="http://www.w3.org/2001/XMLSchema" xmlns:p="http://schemas.microsoft.com/office/2006/metadata/properties" xmlns:ns2="fd89b1fc-ade9-4e8d-a489-c23b8a2a3a6e" xmlns:ns3="591fd2d4-edc8-4980-aafa-11ae28467787" targetNamespace="http://schemas.microsoft.com/office/2006/metadata/properties" ma:root="true" ma:fieldsID="85345482ec34a1a27f3626f121b824c0" ns2:_="" ns3:_="">
    <xsd:import namespace="fd89b1fc-ade9-4e8d-a489-c23b8a2a3a6e"/>
    <xsd:import namespace="591fd2d4-edc8-4980-aafa-11ae28467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9b1fc-ade9-4e8d-a489-c23b8a2a3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fd2d4-edc8-4980-aafa-11ae2846778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e6770f2-a1bd-4ee3-bc2b-5d6e2c3516a4}" ma:internalName="TaxCatchAll" ma:showField="CatchAllData" ma:web="591fd2d4-edc8-4980-aafa-11ae284677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fd2d4-edc8-4980-aafa-11ae28467787" xsi:nil="true"/>
    <lcf76f155ced4ddcb4097134ff3c332f xmlns="fd89b1fc-ade9-4e8d-a489-c23b8a2a3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DB8AAA-C306-49EB-8CCB-B1DC8C8D0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9b1fc-ade9-4e8d-a489-c23b8a2a3a6e"/>
    <ds:schemaRef ds:uri="591fd2d4-edc8-4980-aafa-11ae284677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fd89b1fc-ade9-4e8d-a489-c23b8a2a3a6e"/>
    <ds:schemaRef ds:uri="http://schemas.microsoft.com/office/infopath/2007/PartnerControls"/>
    <ds:schemaRef ds:uri="http://schemas.microsoft.com/office/2006/documentManagement/types"/>
    <ds:schemaRef ds:uri="591fd2d4-edc8-4980-aafa-11ae2846778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M1 Annualisé Maquette</vt:lpstr>
      <vt:lpstr>M1 Annualisé MCC</vt:lpstr>
      <vt:lpstr>M2 IA2 DELOC Annualisé Maquette</vt:lpstr>
      <vt:lpstr>M2 IA2 DELOC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Michel Syska</cp:lastModifiedBy>
  <cp:revision/>
  <dcterms:created xsi:type="dcterms:W3CDTF">2022-09-27T13:03:25Z</dcterms:created>
  <dcterms:modified xsi:type="dcterms:W3CDTF">2023-11-22T12:33:27Z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0x010100B6843CF794B3824697FB5B17ACD2BD10</vt:lpwstr>
  </property>
  <property fmtid="{D5CDD505-2E9C-101B-9397-08002B2CF9AE}" pid="3" name="MediaServiceImageTags">
    <vt:lpwstr/>
  </property>
</Properties>
</file>